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4. MARCHES\Département Achats Généraux\1. Département Prestations générales\M 2026\26_ACH_GCO_Distributeurs\"/>
    </mc:Choice>
  </mc:AlternateContent>
  <xr:revisionPtr revIDLastSave="0" documentId="13_ncr:1_{8B094D5E-C780-4DE2-A8F6-846E5D65D9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nées_financières_2022_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" l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46" i="1"/>
  <c r="G69" i="1"/>
  <c r="F69" i="1"/>
  <c r="I44" i="1"/>
  <c r="G44" i="1"/>
  <c r="F44" i="1"/>
  <c r="H39" i="1"/>
  <c r="H40" i="1"/>
  <c r="H41" i="1"/>
  <c r="H42" i="1"/>
  <c r="H43" i="1"/>
  <c r="H38" i="1"/>
  <c r="I36" i="1"/>
  <c r="G36" i="1"/>
  <c r="F36" i="1"/>
  <c r="H33" i="1"/>
  <c r="H34" i="1"/>
  <c r="H35" i="1"/>
  <c r="H32" i="1"/>
  <c r="I30" i="1"/>
  <c r="H24" i="1"/>
  <c r="H25" i="1"/>
  <c r="H26" i="1"/>
  <c r="H27" i="1"/>
  <c r="H28" i="1"/>
  <c r="H29" i="1"/>
  <c r="H23" i="1"/>
  <c r="G30" i="1"/>
  <c r="F30" i="1"/>
  <c r="F21" i="1"/>
  <c r="G21" i="1"/>
  <c r="H20" i="1"/>
  <c r="H19" i="1"/>
  <c r="H18" i="1"/>
  <c r="H17" i="1"/>
  <c r="H16" i="1"/>
  <c r="H15" i="1"/>
  <c r="I21" i="1"/>
  <c r="I13" i="1"/>
  <c r="G13" i="1"/>
  <c r="F13" i="1"/>
  <c r="H7" i="1"/>
  <c r="H8" i="1"/>
  <c r="H9" i="1"/>
  <c r="H10" i="1"/>
  <c r="H11" i="1"/>
  <c r="H12" i="1"/>
  <c r="H6" i="1"/>
  <c r="T73" i="1"/>
  <c r="T72" i="1"/>
  <c r="U74" i="1"/>
  <c r="S74" i="1"/>
  <c r="R74" i="1"/>
  <c r="Q74" i="1"/>
  <c r="O74" i="1"/>
  <c r="N74" i="1"/>
  <c r="P73" i="1"/>
  <c r="P72" i="1"/>
  <c r="H69" i="1" l="1"/>
  <c r="H21" i="1"/>
  <c r="P74" i="1"/>
  <c r="H44" i="1"/>
  <c r="H13" i="1"/>
  <c r="H36" i="1"/>
  <c r="H30" i="1"/>
  <c r="T74" i="1"/>
  <c r="I74" i="1"/>
  <c r="H73" i="1"/>
  <c r="H72" i="1"/>
  <c r="F74" i="1"/>
  <c r="G74" i="1"/>
  <c r="H74" i="1" l="1"/>
  <c r="K74" i="1"/>
  <c r="M74" i="1"/>
  <c r="J74" i="1"/>
  <c r="L73" i="1"/>
  <c r="L72" i="1"/>
  <c r="L74" i="1" s="1"/>
  <c r="P8" i="1" l="1"/>
  <c r="P9" i="1"/>
  <c r="P10" i="1"/>
  <c r="P11" i="1"/>
  <c r="P7" i="1"/>
  <c r="L39" i="1"/>
  <c r="K69" i="1"/>
  <c r="M69" i="1"/>
  <c r="N69" i="1"/>
  <c r="O69" i="1"/>
  <c r="P69" i="1"/>
  <c r="Q69" i="1"/>
  <c r="R69" i="1"/>
  <c r="S69" i="1"/>
  <c r="T69" i="1"/>
  <c r="U69" i="1"/>
  <c r="J69" i="1"/>
  <c r="K44" i="1"/>
  <c r="M44" i="1"/>
  <c r="N44" i="1"/>
  <c r="O44" i="1"/>
  <c r="P44" i="1"/>
  <c r="Q44" i="1"/>
  <c r="R44" i="1"/>
  <c r="S44" i="1"/>
  <c r="T44" i="1"/>
  <c r="U44" i="1"/>
  <c r="J44" i="1"/>
  <c r="K36" i="1"/>
  <c r="M36" i="1"/>
  <c r="N36" i="1"/>
  <c r="O36" i="1"/>
  <c r="P36" i="1"/>
  <c r="Q36" i="1"/>
  <c r="R36" i="1"/>
  <c r="S36" i="1"/>
  <c r="T36" i="1"/>
  <c r="U36" i="1"/>
  <c r="J36" i="1"/>
  <c r="K30" i="1"/>
  <c r="M30" i="1"/>
  <c r="N30" i="1"/>
  <c r="O30" i="1"/>
  <c r="P30" i="1"/>
  <c r="Q30" i="1"/>
  <c r="R30" i="1"/>
  <c r="S30" i="1"/>
  <c r="T30" i="1"/>
  <c r="U30" i="1"/>
  <c r="J30" i="1"/>
  <c r="K21" i="1"/>
  <c r="M21" i="1"/>
  <c r="N21" i="1"/>
  <c r="O21" i="1"/>
  <c r="P21" i="1"/>
  <c r="Q21" i="1"/>
  <c r="R21" i="1"/>
  <c r="S21" i="1"/>
  <c r="T21" i="1"/>
  <c r="U21" i="1"/>
  <c r="J21" i="1"/>
  <c r="K13" i="1"/>
  <c r="M13" i="1"/>
  <c r="N13" i="1"/>
  <c r="O13" i="1"/>
  <c r="Q13" i="1"/>
  <c r="R13" i="1"/>
  <c r="S13" i="1"/>
  <c r="T13" i="1"/>
  <c r="U13" i="1"/>
  <c r="J13" i="1"/>
  <c r="L46" i="1"/>
  <c r="L32" i="1"/>
  <c r="L27" i="1"/>
  <c r="L23" i="1"/>
  <c r="L25" i="1"/>
  <c r="L7" i="1"/>
  <c r="L15" i="1"/>
  <c r="L65" i="1"/>
  <c r="L33" i="1"/>
  <c r="L51" i="1"/>
  <c r="L64" i="1"/>
  <c r="L42" i="1"/>
  <c r="L66" i="1"/>
  <c r="L34" i="1"/>
  <c r="L24" i="1"/>
  <c r="L62" i="1"/>
  <c r="L10" i="1"/>
  <c r="L8" i="1"/>
  <c r="L53" i="1"/>
  <c r="L58" i="1"/>
  <c r="L28" i="1"/>
  <c r="L59" i="1"/>
  <c r="L40" i="1"/>
  <c r="L54" i="1"/>
  <c r="L26" i="1"/>
  <c r="L61" i="1"/>
  <c r="L60" i="1"/>
  <c r="L41" i="1"/>
  <c r="L67" i="1"/>
  <c r="L55" i="1"/>
  <c r="L11" i="1"/>
  <c r="L9" i="1"/>
  <c r="L43" i="1"/>
  <c r="L63" i="1"/>
  <c r="L35" i="1"/>
  <c r="L6" i="1"/>
  <c r="L17" i="1"/>
  <c r="L19" i="1"/>
  <c r="L16" i="1"/>
  <c r="L20" i="1"/>
  <c r="L18" i="1"/>
  <c r="L38" i="1"/>
  <c r="L52" i="1"/>
  <c r="L56" i="1"/>
  <c r="L57" i="1"/>
  <c r="P13" i="1" l="1"/>
  <c r="L44" i="1"/>
  <c r="L69" i="1"/>
  <c r="L36" i="1"/>
  <c r="L30" i="1"/>
  <c r="L21" i="1"/>
  <c r="L13" i="1"/>
</calcChain>
</file>

<file path=xl/sharedStrings.xml><?xml version="1.0" encoding="utf-8"?>
<sst xmlns="http://schemas.openxmlformats.org/spreadsheetml/2006/main" count="205" uniqueCount="113">
  <si>
    <t>Site</t>
  </si>
  <si>
    <t>Poste</t>
  </si>
  <si>
    <t>Code D.A</t>
  </si>
  <si>
    <t>Groupe D.A</t>
  </si>
  <si>
    <t>C.A CB ttc</t>
  </si>
  <si>
    <t>C.A Espèce ttc</t>
  </si>
  <si>
    <t>Total TTC</t>
  </si>
  <si>
    <t>Dont CA Privatif (agents)TTC</t>
  </si>
  <si>
    <t>Carte
Bancaire</t>
  </si>
  <si>
    <t>Espèces</t>
  </si>
  <si>
    <t>Total TTC (2023)</t>
  </si>
  <si>
    <t>RSY_MATERNIT</t>
  </si>
  <si>
    <t>RSY CONCORDE</t>
  </si>
  <si>
    <t>MONT_CLEMEN</t>
  </si>
  <si>
    <t>LUCON_SSR</t>
  </si>
  <si>
    <t>LUCON_DELORM</t>
  </si>
  <si>
    <t>LUCON_EHPAD</t>
  </si>
  <si>
    <t>CHALLANS_MAT</t>
  </si>
  <si>
    <t>FONTENAY_SSR</t>
  </si>
  <si>
    <t>RSY_URG PED</t>
  </si>
  <si>
    <t>MONT_EPADSOL</t>
  </si>
  <si>
    <t>RSY_DIR GLE</t>
  </si>
  <si>
    <t>RSY_REANIM</t>
  </si>
  <si>
    <t>OLONNE_URG</t>
  </si>
  <si>
    <t>RSY_URGENCE</t>
  </si>
  <si>
    <t>MONT_ROBIC</t>
  </si>
  <si>
    <t>RSY_PT ROUGE</t>
  </si>
  <si>
    <t>MACHCOUL_HAL</t>
  </si>
  <si>
    <t>CHALLANS_URG</t>
  </si>
  <si>
    <t>RSY_HALL</t>
  </si>
  <si>
    <t>OLONNE_HALL</t>
  </si>
  <si>
    <t>RSY_NUCLEAIR</t>
  </si>
  <si>
    <t>CHAL_BIOCHAU</t>
  </si>
  <si>
    <t>FONTENAY_URG</t>
  </si>
  <si>
    <t>OLONNE_EHPAD</t>
  </si>
  <si>
    <t>RSY_DSN</t>
  </si>
  <si>
    <t>62</t>
  </si>
  <si>
    <t>199</t>
  </si>
  <si>
    <t>235</t>
  </si>
  <si>
    <t>236</t>
  </si>
  <si>
    <t>260</t>
  </si>
  <si>
    <t>266</t>
  </si>
  <si>
    <t>515</t>
  </si>
  <si>
    <t>596</t>
  </si>
  <si>
    <t>597</t>
  </si>
  <si>
    <t>598</t>
  </si>
  <si>
    <t>599</t>
  </si>
  <si>
    <t>600</t>
  </si>
  <si>
    <t>601</t>
  </si>
  <si>
    <t>603</t>
  </si>
  <si>
    <t>604</t>
  </si>
  <si>
    <t>606</t>
  </si>
  <si>
    <t>607</t>
  </si>
  <si>
    <t>609</t>
  </si>
  <si>
    <t>610</t>
  </si>
  <si>
    <t>611</t>
  </si>
  <si>
    <t>613</t>
  </si>
  <si>
    <t>614</t>
  </si>
  <si>
    <t>616</t>
  </si>
  <si>
    <t>617</t>
  </si>
  <si>
    <t>618</t>
  </si>
  <si>
    <t>621</t>
  </si>
  <si>
    <t>624</t>
  </si>
  <si>
    <t>626</t>
  </si>
  <si>
    <t>628</t>
  </si>
  <si>
    <t>631</t>
  </si>
  <si>
    <t>633</t>
  </si>
  <si>
    <t>634</t>
  </si>
  <si>
    <t>635</t>
  </si>
  <si>
    <t>636</t>
  </si>
  <si>
    <t>637</t>
  </si>
  <si>
    <t>639</t>
  </si>
  <si>
    <t>742</t>
  </si>
  <si>
    <t>943</t>
  </si>
  <si>
    <t>1009</t>
  </si>
  <si>
    <t>1028</t>
  </si>
  <si>
    <t>1029</t>
  </si>
  <si>
    <t>1053</t>
  </si>
  <si>
    <t>1089</t>
  </si>
  <si>
    <t>1114</t>
  </si>
  <si>
    <t>1375</t>
  </si>
  <si>
    <t>SNACK</t>
  </si>
  <si>
    <t>CHAUD</t>
  </si>
  <si>
    <t>0,00 €</t>
  </si>
  <si>
    <t>89,50 €</t>
  </si>
  <si>
    <t>0,00 €</t>
  </si>
  <si>
    <t>320,80 €</t>
  </si>
  <si>
    <t>1 895,99 €</t>
  </si>
  <si>
    <t>564,25 €</t>
  </si>
  <si>
    <t>197,75 €</t>
  </si>
  <si>
    <t>Années 2024</t>
  </si>
  <si>
    <t>Années 2023</t>
  </si>
  <si>
    <t>Année 2022</t>
  </si>
  <si>
    <t>Total</t>
  </si>
  <si>
    <t xml:space="preserve">Total </t>
  </si>
  <si>
    <t>MAZ_VERANDA</t>
  </si>
  <si>
    <t>CHALLANS_RESTAU</t>
  </si>
  <si>
    <t>Date installation en cours d'execution du contrat</t>
  </si>
  <si>
    <t>Année 2025 (chiffres consolidés au 26/08/2025)</t>
  </si>
  <si>
    <t>Données de la concession de 2022 à 2025</t>
  </si>
  <si>
    <t>GHT 85</t>
  </si>
  <si>
    <t>CHD SITE DE LUCON</t>
  </si>
  <si>
    <t>CHD SITE DE MONTAIGU</t>
  </si>
  <si>
    <t>CHD SITE DE LA ROCHE SUR YON ET IFPS</t>
  </si>
  <si>
    <t>CH LOIRE VENDEE OCEAN (Challans, Machecoul, Saint Gilles Croix de Vie)</t>
  </si>
  <si>
    <t>CH FONTENAY LE COMTE</t>
  </si>
  <si>
    <t>FONTENAY_HALL</t>
  </si>
  <si>
    <t>CH COTE DE LUMIERE - SABLES D'OLONNE/OLONNE SUR MER</t>
  </si>
  <si>
    <t>EPSM DE VENDEE - GEORGES MAZURELLE</t>
  </si>
  <si>
    <t>LUCON_ ADMIN</t>
  </si>
  <si>
    <t>13,293,75</t>
  </si>
  <si>
    <t>RSY_IFPS</t>
  </si>
  <si>
    <t>RSY_MAI.SANTE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</si>
</sst>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44" fontId="0" fillId="0" borderId="1" xfId="1" applyFont="1" applyBorder="1" applyAlignment="1">
      <alignment horizontal="right"/>
    </xf>
    <xf numFmtId="44" fontId="0" fillId="0" borderId="3" xfId="1" applyFont="1" applyFill="1" applyBorder="1" applyAlignment="1">
      <alignment horizontal="right"/>
    </xf>
    <xf numFmtId="44" fontId="0" fillId="0" borderId="1" xfId="1" applyFont="1" applyFill="1" applyBorder="1" applyAlignment="1">
      <alignment horizontal="right"/>
    </xf>
    <xf numFmtId="0" fontId="1" fillId="0" borderId="1" xfId="0" applyFont="1" applyBorder="1"/>
    <xf numFmtId="44" fontId="1" fillId="0" borderId="1" xfId="1" applyFont="1" applyBorder="1" applyAlignment="1">
      <alignment horizontal="right"/>
    </xf>
    <xf numFmtId="44" fontId="1" fillId="0" borderId="1" xfId="0" applyNumberFormat="1" applyFont="1" applyBorder="1"/>
    <xf numFmtId="0" fontId="0" fillId="4" borderId="1" xfId="0" applyFill="1" applyBorder="1"/>
    <xf numFmtId="44" fontId="0" fillId="4" borderId="1" xfId="1" applyFont="1" applyFill="1" applyBorder="1" applyAlignment="1">
      <alignment horizontal="right"/>
    </xf>
    <xf numFmtId="0" fontId="0" fillId="5" borderId="1" xfId="0" applyFill="1" applyBorder="1"/>
    <xf numFmtId="44" fontId="0" fillId="5" borderId="1" xfId="1" applyFont="1" applyFill="1" applyBorder="1" applyAlignment="1">
      <alignment horizontal="right"/>
    </xf>
    <xf numFmtId="0" fontId="1" fillId="5" borderId="4" xfId="0" applyFont="1" applyFill="1" applyBorder="1" applyAlignment="1">
      <alignment vertical="top"/>
    </xf>
    <xf numFmtId="0" fontId="1" fillId="5" borderId="2" xfId="0" applyFont="1" applyFill="1" applyBorder="1" applyAlignment="1">
      <alignment vertical="top"/>
    </xf>
    <xf numFmtId="0" fontId="1" fillId="5" borderId="5" xfId="0" applyFont="1" applyFill="1" applyBorder="1" applyAlignment="1">
      <alignment vertical="top"/>
    </xf>
    <xf numFmtId="0" fontId="0" fillId="6" borderId="1" xfId="0" applyFill="1" applyBorder="1"/>
    <xf numFmtId="44" fontId="0" fillId="6" borderId="1" xfId="1" applyFont="1" applyFill="1" applyBorder="1" applyAlignment="1">
      <alignment horizontal="right"/>
    </xf>
    <xf numFmtId="0" fontId="0" fillId="7" borderId="1" xfId="0" applyFill="1" applyBorder="1"/>
    <xf numFmtId="44" fontId="0" fillId="7" borderId="1" xfId="1" applyFont="1" applyFill="1" applyBorder="1" applyAlignment="1">
      <alignment horizontal="right"/>
    </xf>
    <xf numFmtId="0" fontId="0" fillId="8" borderId="1" xfId="0" applyFill="1" applyBorder="1"/>
    <xf numFmtId="44" fontId="0" fillId="8" borderId="1" xfId="1" applyFont="1" applyFill="1" applyBorder="1" applyAlignment="1">
      <alignment horizontal="right"/>
    </xf>
    <xf numFmtId="0" fontId="0" fillId="9" borderId="1" xfId="0" applyFill="1" applyBorder="1"/>
    <xf numFmtId="44" fontId="0" fillId="9" borderId="1" xfId="1" applyFont="1" applyFill="1" applyBorder="1" applyAlignment="1">
      <alignment horizontal="right"/>
    </xf>
    <xf numFmtId="0" fontId="1" fillId="0" borderId="0" xfId="0" applyFont="1"/>
    <xf numFmtId="0" fontId="0" fillId="10" borderId="0" xfId="0" applyFill="1"/>
    <xf numFmtId="0" fontId="0" fillId="10" borderId="1" xfId="0" applyFill="1" applyBorder="1"/>
    <xf numFmtId="44" fontId="0" fillId="10" borderId="1" xfId="1" applyFont="1" applyFill="1" applyBorder="1" applyAlignment="1">
      <alignment horizontal="right"/>
    </xf>
    <xf numFmtId="14" fontId="0" fillId="4" borderId="1" xfId="0" applyNumberFormat="1" applyFill="1" applyBorder="1"/>
    <xf numFmtId="0" fontId="0" fillId="4" borderId="1" xfId="0" applyFill="1" applyBorder="1" applyAlignment="1">
      <alignment horizontal="left"/>
    </xf>
    <xf numFmtId="8" fontId="0" fillId="4" borderId="1" xfId="1" applyNumberFormat="1" applyFont="1" applyFill="1" applyBorder="1" applyAlignment="1">
      <alignment horizontal="right"/>
    </xf>
    <xf numFmtId="8" fontId="1" fillId="0" borderId="1" xfId="1" applyNumberFormat="1" applyFont="1" applyBorder="1" applyAlignment="1">
      <alignment horizontal="right"/>
    </xf>
    <xf numFmtId="0" fontId="1" fillId="10" borderId="0" xfId="0" applyFont="1" applyFill="1" applyAlignment="1">
      <alignment wrapText="1"/>
    </xf>
    <xf numFmtId="0" fontId="0" fillId="6" borderId="1" xfId="0" applyFill="1" applyBorder="1" applyAlignment="1">
      <alignment horizontal="left"/>
    </xf>
    <xf numFmtId="0" fontId="0" fillId="9" borderId="1" xfId="0" applyFill="1" applyBorder="1" applyAlignment="1">
      <alignment horizontal="left"/>
    </xf>
    <xf numFmtId="14" fontId="0" fillId="5" borderId="1" xfId="0" applyNumberFormat="1" applyFill="1" applyBorder="1"/>
    <xf numFmtId="14" fontId="0" fillId="9" borderId="1" xfId="0" applyNumberFormat="1" applyFill="1" applyBorder="1"/>
    <xf numFmtId="0" fontId="1" fillId="9" borderId="6" xfId="0" applyFont="1" applyFill="1" applyBorder="1" applyAlignment="1">
      <alignment horizontal="left" vertical="top" wrapText="1"/>
    </xf>
    <xf numFmtId="0" fontId="1" fillId="9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left" vertical="top"/>
    </xf>
    <xf numFmtId="0" fontId="1" fillId="7" borderId="2" xfId="0" applyFont="1" applyFill="1" applyBorder="1" applyAlignment="1">
      <alignment horizontal="left" vertical="top"/>
    </xf>
    <xf numFmtId="0" fontId="1" fillId="7" borderId="5" xfId="0" applyFont="1" applyFill="1" applyBorder="1" applyAlignment="1">
      <alignment horizontal="left" vertical="top"/>
    </xf>
    <xf numFmtId="0" fontId="1" fillId="8" borderId="4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0" fontId="1" fillId="11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4"/>
  <sheetViews>
    <sheetView tabSelected="1" topLeftCell="A3" zoomScale="70" zoomScaleNormal="70" workbookViewId="0">
      <selection activeCell="G17" sqref="G17"/>
    </sheetView>
  </sheetViews>
  <sheetFormatPr baseColWidth="10" defaultColWidth="8.7109375" defaultRowHeight="15" x14ac:dyDescent="0.25"/>
  <cols>
    <col min="1" max="1" width="34.5703125" customWidth="1"/>
    <col min="2" max="3" width="22.5703125" customWidth="1"/>
    <col min="6" max="21" width="17.5703125" customWidth="1"/>
  </cols>
  <sheetData>
    <row r="1" spans="1:21" ht="15.75" x14ac:dyDescent="0.25">
      <c r="A1" s="49" t="s">
        <v>99</v>
      </c>
      <c r="B1" s="49"/>
      <c r="C1" s="49"/>
      <c r="D1" s="49"/>
      <c r="E1" s="49"/>
    </row>
    <row r="2" spans="1:21" x14ac:dyDescent="0.25">
      <c r="A2" s="25" t="s">
        <v>100</v>
      </c>
    </row>
    <row r="3" spans="1:21" x14ac:dyDescent="0.25">
      <c r="A3" s="25"/>
    </row>
    <row r="4" spans="1:21" x14ac:dyDescent="0.25">
      <c r="F4" s="48" t="s">
        <v>98</v>
      </c>
      <c r="G4" s="48"/>
      <c r="H4" s="48"/>
      <c r="I4" s="48"/>
      <c r="J4" s="50" t="s">
        <v>90</v>
      </c>
      <c r="K4" s="50"/>
      <c r="L4" s="50"/>
      <c r="M4" s="50"/>
      <c r="N4" s="51" t="s">
        <v>91</v>
      </c>
      <c r="O4" s="51"/>
      <c r="P4" s="51"/>
      <c r="Q4" s="51"/>
      <c r="R4" s="41" t="s">
        <v>92</v>
      </c>
      <c r="S4" s="41"/>
      <c r="T4" s="41"/>
      <c r="U4" s="41"/>
    </row>
    <row r="5" spans="1:21" ht="63" customHeight="1" x14ac:dyDescent="0.25">
      <c r="A5" s="1" t="s">
        <v>0</v>
      </c>
      <c r="B5" s="1" t="s">
        <v>1</v>
      </c>
      <c r="C5" s="2" t="s">
        <v>97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7</v>
      </c>
      <c r="R5" s="2" t="s">
        <v>8</v>
      </c>
      <c r="S5" s="2" t="s">
        <v>9</v>
      </c>
      <c r="T5" s="2" t="s">
        <v>10</v>
      </c>
      <c r="U5" s="2" t="s">
        <v>7</v>
      </c>
    </row>
    <row r="6" spans="1:21" x14ac:dyDescent="0.25">
      <c r="A6" s="52" t="s">
        <v>104</v>
      </c>
      <c r="B6" s="10" t="s">
        <v>32</v>
      </c>
      <c r="C6" s="29">
        <v>45446</v>
      </c>
      <c r="D6" s="10" t="s">
        <v>72</v>
      </c>
      <c r="E6" s="10" t="s">
        <v>82</v>
      </c>
      <c r="F6" s="31">
        <v>758.7</v>
      </c>
      <c r="G6" s="11">
        <v>688.65</v>
      </c>
      <c r="H6" s="11">
        <f t="shared" ref="H6:H12" si="0">SUM(F6:G6)</f>
        <v>1447.35</v>
      </c>
      <c r="I6" s="11">
        <v>375.52</v>
      </c>
      <c r="J6" s="11">
        <v>717.51</v>
      </c>
      <c r="K6" s="11">
        <v>183.25</v>
      </c>
      <c r="L6" s="11">
        <f t="shared" ref="L6:L11" si="1">SUM(J6:K6)</f>
        <v>900.76</v>
      </c>
      <c r="M6" s="11">
        <v>369.53</v>
      </c>
      <c r="N6" s="11"/>
      <c r="O6" s="11"/>
      <c r="P6" s="11"/>
      <c r="Q6" s="11">
        <v>0</v>
      </c>
      <c r="R6" s="10"/>
      <c r="S6" s="10"/>
      <c r="T6" s="10"/>
      <c r="U6" s="10"/>
    </row>
    <row r="7" spans="1:21" x14ac:dyDescent="0.25">
      <c r="A7" s="53"/>
      <c r="B7" s="10" t="s">
        <v>17</v>
      </c>
      <c r="C7" s="10"/>
      <c r="D7" s="10" t="s">
        <v>41</v>
      </c>
      <c r="E7" s="10" t="s">
        <v>82</v>
      </c>
      <c r="F7" s="11">
        <v>897.1</v>
      </c>
      <c r="G7" s="11">
        <v>1006.9</v>
      </c>
      <c r="H7" s="11">
        <f t="shared" si="0"/>
        <v>1904</v>
      </c>
      <c r="I7" s="11">
        <v>37.799999999999997</v>
      </c>
      <c r="J7" s="11">
        <v>1468.35</v>
      </c>
      <c r="K7" s="11">
        <v>1837.9</v>
      </c>
      <c r="L7" s="11">
        <f t="shared" si="1"/>
        <v>3306.25</v>
      </c>
      <c r="M7" s="11">
        <v>164.5</v>
      </c>
      <c r="N7" s="11">
        <v>1264.55</v>
      </c>
      <c r="O7" s="11">
        <v>1341.3</v>
      </c>
      <c r="P7" s="11">
        <f>SUM(N7:O7)</f>
        <v>2605.85</v>
      </c>
      <c r="Q7" s="11">
        <v>28.9</v>
      </c>
      <c r="R7" s="10">
        <v>426.8</v>
      </c>
      <c r="S7" s="10">
        <v>1185.25</v>
      </c>
      <c r="T7" s="10">
        <v>1608.2</v>
      </c>
      <c r="U7" s="10">
        <v>3.85</v>
      </c>
    </row>
    <row r="8" spans="1:21" x14ac:dyDescent="0.25">
      <c r="A8" s="53"/>
      <c r="B8" s="10" t="s">
        <v>28</v>
      </c>
      <c r="C8" s="10"/>
      <c r="D8" s="10" t="s">
        <v>53</v>
      </c>
      <c r="E8" s="10" t="s">
        <v>82</v>
      </c>
      <c r="F8" s="11">
        <v>1501.15</v>
      </c>
      <c r="G8" s="11">
        <v>1751.35</v>
      </c>
      <c r="H8" s="11">
        <f t="shared" si="0"/>
        <v>3252.5</v>
      </c>
      <c r="I8" s="11">
        <v>226.55</v>
      </c>
      <c r="J8" s="11">
        <v>2195.1999999999998</v>
      </c>
      <c r="K8" s="11">
        <v>3492.37</v>
      </c>
      <c r="L8" s="11">
        <f t="shared" si="1"/>
        <v>5687.57</v>
      </c>
      <c r="M8" s="11">
        <v>32.799999999999997</v>
      </c>
      <c r="N8" s="11">
        <v>1622.05</v>
      </c>
      <c r="O8" s="11">
        <v>3180.95</v>
      </c>
      <c r="P8" s="11">
        <f t="shared" ref="P8:P11" si="2">SUM(N8:O8)</f>
        <v>4803</v>
      </c>
      <c r="Q8" s="11">
        <v>25.9</v>
      </c>
      <c r="R8" s="10">
        <v>645.79999999999995</v>
      </c>
      <c r="S8" s="10">
        <v>2509.6</v>
      </c>
      <c r="T8" s="10">
        <v>3149.75</v>
      </c>
      <c r="U8" s="10">
        <v>5.65</v>
      </c>
    </row>
    <row r="9" spans="1:21" x14ac:dyDescent="0.25">
      <c r="A9" s="53"/>
      <c r="B9" s="10" t="s">
        <v>28</v>
      </c>
      <c r="C9" s="10"/>
      <c r="D9" s="10" t="s">
        <v>68</v>
      </c>
      <c r="E9" s="10" t="s">
        <v>81</v>
      </c>
      <c r="F9" s="11">
        <v>5246.95</v>
      </c>
      <c r="G9" s="11">
        <v>1941.25</v>
      </c>
      <c r="H9" s="11">
        <f t="shared" si="0"/>
        <v>7188.2</v>
      </c>
      <c r="I9" s="11">
        <v>59.35</v>
      </c>
      <c r="J9" s="11">
        <v>7215.43</v>
      </c>
      <c r="K9" s="11">
        <v>2960.1</v>
      </c>
      <c r="L9" s="11">
        <f t="shared" si="1"/>
        <v>10175.530000000001</v>
      </c>
      <c r="M9" s="11">
        <v>2.25</v>
      </c>
      <c r="N9" s="11">
        <v>8961.7999999999993</v>
      </c>
      <c r="O9" s="11">
        <v>3718.7</v>
      </c>
      <c r="P9" s="11">
        <f t="shared" si="2"/>
        <v>12680.5</v>
      </c>
      <c r="Q9" s="11">
        <v>101.15</v>
      </c>
      <c r="R9" s="10">
        <v>2539.4</v>
      </c>
      <c r="S9" s="10">
        <v>2890.25</v>
      </c>
      <c r="T9" s="10">
        <v>5418.45</v>
      </c>
      <c r="U9" s="10">
        <v>11.2</v>
      </c>
    </row>
    <row r="10" spans="1:21" x14ac:dyDescent="0.25">
      <c r="A10" s="53"/>
      <c r="B10" s="10" t="s">
        <v>27</v>
      </c>
      <c r="C10" s="10"/>
      <c r="D10" s="10" t="s">
        <v>52</v>
      </c>
      <c r="E10" s="10" t="s">
        <v>82</v>
      </c>
      <c r="F10" s="11">
        <v>2562.6999999999998</v>
      </c>
      <c r="G10" s="11">
        <v>3190.25</v>
      </c>
      <c r="H10" s="11">
        <f t="shared" si="0"/>
        <v>5752.95</v>
      </c>
      <c r="I10" s="11">
        <v>196.68</v>
      </c>
      <c r="J10" s="11">
        <v>4056</v>
      </c>
      <c r="K10" s="11">
        <v>5549.57</v>
      </c>
      <c r="L10" s="11">
        <f t="shared" si="1"/>
        <v>9605.57</v>
      </c>
      <c r="M10" s="11">
        <v>193.03</v>
      </c>
      <c r="N10" s="11">
        <v>2903.35</v>
      </c>
      <c r="O10" s="11">
        <v>4436.6099999999997</v>
      </c>
      <c r="P10" s="11">
        <f t="shared" si="2"/>
        <v>7339.9599999999991</v>
      </c>
      <c r="Q10" s="11">
        <v>138.1</v>
      </c>
      <c r="R10" s="10">
        <v>1456.1</v>
      </c>
      <c r="S10" s="10">
        <v>3455.7</v>
      </c>
      <c r="T10" s="10">
        <v>4883.8500000000004</v>
      </c>
      <c r="U10" s="10">
        <v>27.95</v>
      </c>
    </row>
    <row r="11" spans="1:21" x14ac:dyDescent="0.25">
      <c r="A11" s="53"/>
      <c r="B11" s="10" t="s">
        <v>27</v>
      </c>
      <c r="C11" s="10"/>
      <c r="D11" s="10" t="s">
        <v>67</v>
      </c>
      <c r="E11" s="10" t="s">
        <v>81</v>
      </c>
      <c r="F11" s="11">
        <v>3300.85</v>
      </c>
      <c r="G11" s="11">
        <v>1544.8</v>
      </c>
      <c r="H11" s="11">
        <f t="shared" si="0"/>
        <v>4845.6499999999996</v>
      </c>
      <c r="I11" s="11">
        <v>55.7</v>
      </c>
      <c r="J11" s="11">
        <v>4125.3500000000004</v>
      </c>
      <c r="K11" s="11">
        <v>2217.5</v>
      </c>
      <c r="L11" s="11">
        <f t="shared" si="1"/>
        <v>6342.85</v>
      </c>
      <c r="M11" s="11">
        <v>52.15</v>
      </c>
      <c r="N11" s="11">
        <v>3260.1</v>
      </c>
      <c r="O11" s="11">
        <v>2147.1999999999998</v>
      </c>
      <c r="P11" s="11">
        <f t="shared" si="2"/>
        <v>5407.2999999999993</v>
      </c>
      <c r="Q11" s="11">
        <v>43.95</v>
      </c>
      <c r="R11" s="10">
        <v>2515.5</v>
      </c>
      <c r="S11" s="10">
        <v>1556.65</v>
      </c>
      <c r="T11" s="10">
        <v>4041.35</v>
      </c>
      <c r="U11" s="10">
        <v>30.8</v>
      </c>
    </row>
    <row r="12" spans="1:21" x14ac:dyDescent="0.25">
      <c r="A12" s="54"/>
      <c r="B12" s="10" t="s">
        <v>96</v>
      </c>
      <c r="C12" s="29">
        <v>45670</v>
      </c>
      <c r="D12" s="30">
        <v>757</v>
      </c>
      <c r="E12" s="10" t="s">
        <v>82</v>
      </c>
      <c r="F12" s="11">
        <v>282.61</v>
      </c>
      <c r="G12" s="11">
        <v>112</v>
      </c>
      <c r="H12" s="11">
        <f t="shared" si="0"/>
        <v>394.61</v>
      </c>
      <c r="I12" s="11">
        <v>223.6</v>
      </c>
      <c r="J12" s="11"/>
      <c r="K12" s="11"/>
      <c r="L12" s="11"/>
      <c r="M12" s="11"/>
      <c r="N12" s="11"/>
      <c r="O12" s="11"/>
      <c r="P12" s="11"/>
      <c r="Q12" s="11"/>
      <c r="R12" s="10"/>
      <c r="S12" s="10"/>
      <c r="T12" s="10"/>
      <c r="U12" s="10"/>
    </row>
    <row r="13" spans="1:21" x14ac:dyDescent="0.25">
      <c r="A13" s="3"/>
      <c r="B13" s="3"/>
      <c r="C13" s="3"/>
      <c r="D13" s="3"/>
      <c r="E13" s="7" t="s">
        <v>93</v>
      </c>
      <c r="F13" s="32">
        <f>SUM(F6:F12)</f>
        <v>14550.06</v>
      </c>
      <c r="G13" s="8">
        <f>SUM(G6:G12)</f>
        <v>10235.199999999999</v>
      </c>
      <c r="H13" s="8">
        <f>SUM(H6:H12)</f>
        <v>24785.260000000002</v>
      </c>
      <c r="I13" s="8">
        <f>SUM(I6:I12)</f>
        <v>1175.2</v>
      </c>
      <c r="J13" s="8">
        <f t="shared" ref="J13:U13" si="3">SUM(J6:J11)</f>
        <v>19777.84</v>
      </c>
      <c r="K13" s="8">
        <f t="shared" si="3"/>
        <v>16240.69</v>
      </c>
      <c r="L13" s="8">
        <f t="shared" si="3"/>
        <v>36018.53</v>
      </c>
      <c r="M13" s="8">
        <f t="shared" si="3"/>
        <v>814.25999999999988</v>
      </c>
      <c r="N13" s="8">
        <f t="shared" si="3"/>
        <v>18011.849999999999</v>
      </c>
      <c r="O13" s="8">
        <f t="shared" si="3"/>
        <v>14824.760000000002</v>
      </c>
      <c r="P13" s="8">
        <f t="shared" si="3"/>
        <v>32836.61</v>
      </c>
      <c r="Q13" s="8">
        <f t="shared" si="3"/>
        <v>337.99999999999994</v>
      </c>
      <c r="R13" s="8">
        <f t="shared" si="3"/>
        <v>7583.6</v>
      </c>
      <c r="S13" s="8">
        <f t="shared" si="3"/>
        <v>11597.449999999999</v>
      </c>
      <c r="T13" s="8">
        <f t="shared" si="3"/>
        <v>19101.599999999999</v>
      </c>
      <c r="U13" s="8">
        <f t="shared" si="3"/>
        <v>79.45</v>
      </c>
    </row>
    <row r="14" spans="1:21" x14ac:dyDescent="0.25">
      <c r="A14" s="3"/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6"/>
      <c r="R14" s="3"/>
      <c r="S14" s="3"/>
      <c r="T14" s="3"/>
      <c r="U14" s="3"/>
    </row>
    <row r="15" spans="1:21" x14ac:dyDescent="0.25">
      <c r="A15" s="14" t="s">
        <v>105</v>
      </c>
      <c r="B15" s="12" t="s">
        <v>18</v>
      </c>
      <c r="C15" s="36">
        <v>44565</v>
      </c>
      <c r="D15" s="12" t="s">
        <v>42</v>
      </c>
      <c r="E15" s="12" t="s">
        <v>81</v>
      </c>
      <c r="F15" s="13">
        <v>705.45</v>
      </c>
      <c r="G15" s="13">
        <v>705.7</v>
      </c>
      <c r="H15" s="13">
        <f t="shared" ref="H15:H20" si="4">SUM(F15:G15)</f>
        <v>1411.15</v>
      </c>
      <c r="I15" s="13">
        <v>24.1</v>
      </c>
      <c r="J15" s="13">
        <v>486.65</v>
      </c>
      <c r="K15" s="13">
        <v>459.35</v>
      </c>
      <c r="L15" s="13">
        <f t="shared" ref="L15:L20" si="5">SUM(J15:K15)</f>
        <v>946</v>
      </c>
      <c r="M15" s="13">
        <v>38.5</v>
      </c>
      <c r="N15" s="13">
        <v>1219.7</v>
      </c>
      <c r="O15" s="13">
        <v>719.4</v>
      </c>
      <c r="P15" s="13">
        <v>1939.1</v>
      </c>
      <c r="Q15" s="13">
        <v>19.600000000000001</v>
      </c>
      <c r="R15" s="12">
        <v>516.70000000000005</v>
      </c>
      <c r="S15" s="12">
        <v>469.45</v>
      </c>
      <c r="T15" s="12">
        <v>931.85</v>
      </c>
      <c r="U15" s="12">
        <v>54.3</v>
      </c>
    </row>
    <row r="16" spans="1:21" x14ac:dyDescent="0.25">
      <c r="A16" s="15"/>
      <c r="B16" s="12" t="s">
        <v>18</v>
      </c>
      <c r="C16" s="36">
        <v>44565</v>
      </c>
      <c r="D16" s="12" t="s">
        <v>75</v>
      </c>
      <c r="E16" s="12" t="s">
        <v>82</v>
      </c>
      <c r="F16" s="13">
        <v>471.15</v>
      </c>
      <c r="G16" s="13">
        <v>930.05</v>
      </c>
      <c r="H16" s="13">
        <f t="shared" si="4"/>
        <v>1401.1999999999998</v>
      </c>
      <c r="I16" s="13">
        <v>96</v>
      </c>
      <c r="J16" s="13">
        <v>581.9</v>
      </c>
      <c r="K16" s="13">
        <v>855.8</v>
      </c>
      <c r="L16" s="13">
        <f t="shared" si="5"/>
        <v>1437.6999999999998</v>
      </c>
      <c r="M16" s="13">
        <v>206.75</v>
      </c>
      <c r="N16" s="13">
        <v>917.8</v>
      </c>
      <c r="O16" s="13">
        <v>1693.15</v>
      </c>
      <c r="P16" s="13">
        <v>2610.9499999999998</v>
      </c>
      <c r="Q16" s="13">
        <v>384.92</v>
      </c>
      <c r="R16" s="12">
        <v>259.3</v>
      </c>
      <c r="S16" s="12">
        <v>1033.9000000000001</v>
      </c>
      <c r="T16" s="12">
        <v>913.85</v>
      </c>
      <c r="U16" s="12">
        <v>379.35</v>
      </c>
    </row>
    <row r="17" spans="1:21" x14ac:dyDescent="0.25">
      <c r="A17" s="15"/>
      <c r="B17" s="12" t="s">
        <v>33</v>
      </c>
      <c r="C17" s="36">
        <v>44565</v>
      </c>
      <c r="D17" s="12" t="s">
        <v>73</v>
      </c>
      <c r="E17" s="12" t="s">
        <v>81</v>
      </c>
      <c r="F17" s="13"/>
      <c r="G17" s="13"/>
      <c r="H17" s="13">
        <f t="shared" si="4"/>
        <v>0</v>
      </c>
      <c r="I17" s="13"/>
      <c r="J17" s="13">
        <v>0</v>
      </c>
      <c r="K17" s="13">
        <v>0</v>
      </c>
      <c r="L17" s="13">
        <f t="shared" si="5"/>
        <v>0</v>
      </c>
      <c r="M17" s="13">
        <v>0</v>
      </c>
      <c r="N17" s="13"/>
      <c r="O17" s="13"/>
      <c r="P17" s="13"/>
      <c r="Q17" s="13">
        <v>43.5</v>
      </c>
      <c r="R17" s="12"/>
      <c r="S17" s="12"/>
      <c r="T17" s="12"/>
      <c r="U17" s="12"/>
    </row>
    <row r="18" spans="1:21" x14ac:dyDescent="0.25">
      <c r="A18" s="15"/>
      <c r="B18" s="12" t="s">
        <v>33</v>
      </c>
      <c r="C18" s="36">
        <v>44565</v>
      </c>
      <c r="D18" s="12" t="s">
        <v>77</v>
      </c>
      <c r="E18" s="12" t="s">
        <v>82</v>
      </c>
      <c r="F18" s="13">
        <v>3496.3</v>
      </c>
      <c r="G18" s="13">
        <v>2604.1</v>
      </c>
      <c r="H18" s="13">
        <f t="shared" si="4"/>
        <v>6100.4</v>
      </c>
      <c r="I18" s="13">
        <v>28.65</v>
      </c>
      <c r="J18" s="13">
        <v>4088.2</v>
      </c>
      <c r="K18" s="13">
        <v>3039.1</v>
      </c>
      <c r="L18" s="13">
        <f t="shared" si="5"/>
        <v>7127.2999999999993</v>
      </c>
      <c r="M18" s="13">
        <v>83.45</v>
      </c>
      <c r="N18" s="13">
        <v>2407.5500000000002</v>
      </c>
      <c r="O18" s="13">
        <v>3062.3</v>
      </c>
      <c r="P18" s="13">
        <v>5469.85</v>
      </c>
      <c r="Q18" s="13">
        <v>25.9</v>
      </c>
      <c r="R18" s="12">
        <v>1456.9</v>
      </c>
      <c r="S18" s="12">
        <v>3288.5</v>
      </c>
      <c r="T18" s="12">
        <v>4738.7</v>
      </c>
      <c r="U18" s="12">
        <v>6.7</v>
      </c>
    </row>
    <row r="19" spans="1:21" x14ac:dyDescent="0.25">
      <c r="A19" s="15"/>
      <c r="B19" s="12" t="s">
        <v>106</v>
      </c>
      <c r="C19" s="36">
        <v>44565</v>
      </c>
      <c r="D19" s="12" t="s">
        <v>74</v>
      </c>
      <c r="E19" s="12" t="s">
        <v>81</v>
      </c>
      <c r="F19" s="13">
        <v>7240.1</v>
      </c>
      <c r="G19" s="13">
        <v>2319.15</v>
      </c>
      <c r="H19" s="13">
        <f t="shared" si="4"/>
        <v>9559.25</v>
      </c>
      <c r="I19" s="13">
        <v>323.2</v>
      </c>
      <c r="J19" s="13">
        <v>8484.4500000000007</v>
      </c>
      <c r="K19" s="13">
        <v>4429.8</v>
      </c>
      <c r="L19" s="13">
        <f t="shared" si="5"/>
        <v>12914.25</v>
      </c>
      <c r="M19" s="13">
        <v>333.75</v>
      </c>
      <c r="N19" s="13">
        <v>5647.5</v>
      </c>
      <c r="O19" s="13">
        <v>3777</v>
      </c>
      <c r="P19" s="13">
        <v>9424.5</v>
      </c>
      <c r="Q19" s="13">
        <v>80.25</v>
      </c>
      <c r="R19" s="12">
        <v>3128.9</v>
      </c>
      <c r="S19" s="12">
        <v>3960.76</v>
      </c>
      <c r="T19" s="12">
        <v>6944.71</v>
      </c>
      <c r="U19" s="12">
        <v>144.94999999999999</v>
      </c>
    </row>
    <row r="20" spans="1:21" x14ac:dyDescent="0.25">
      <c r="A20" s="16"/>
      <c r="B20" s="12" t="s">
        <v>106</v>
      </c>
      <c r="C20" s="36">
        <v>44565</v>
      </c>
      <c r="D20" s="12" t="s">
        <v>76</v>
      </c>
      <c r="E20" s="12" t="s">
        <v>82</v>
      </c>
      <c r="F20" s="13">
        <v>3678.45</v>
      </c>
      <c r="G20" s="13">
        <v>3309.75</v>
      </c>
      <c r="H20" s="13">
        <f t="shared" si="4"/>
        <v>6988.2</v>
      </c>
      <c r="I20" s="13">
        <v>721.92</v>
      </c>
      <c r="J20" s="13">
        <v>4575.0600000000004</v>
      </c>
      <c r="K20" s="13">
        <v>5380.57</v>
      </c>
      <c r="L20" s="13">
        <f t="shared" si="5"/>
        <v>9955.630000000001</v>
      </c>
      <c r="M20" s="13">
        <v>1404.9</v>
      </c>
      <c r="N20" s="13">
        <v>3466.55</v>
      </c>
      <c r="O20" s="13">
        <v>4641.1499999999996</v>
      </c>
      <c r="P20" s="13">
        <v>8107.7</v>
      </c>
      <c r="Q20" s="13">
        <v>841.15</v>
      </c>
      <c r="R20" s="12">
        <v>1741</v>
      </c>
      <c r="S20" s="12">
        <v>4792.2</v>
      </c>
      <c r="T20" s="12">
        <v>5550.05</v>
      </c>
      <c r="U20" s="12">
        <v>983.15</v>
      </c>
    </row>
    <row r="21" spans="1:21" x14ac:dyDescent="0.25">
      <c r="A21" s="3"/>
      <c r="B21" s="3"/>
      <c r="C21" s="3"/>
      <c r="D21" s="3"/>
      <c r="E21" s="7" t="s">
        <v>94</v>
      </c>
      <c r="F21" s="8">
        <f>SUM(F15:F20)</f>
        <v>15591.45</v>
      </c>
      <c r="G21" s="8">
        <f>SUM(G15:G20)</f>
        <v>9868.75</v>
      </c>
      <c r="H21" s="8">
        <f>SUM(H15:H20)</f>
        <v>25460.2</v>
      </c>
      <c r="I21" s="8">
        <f>SUM(I14:I20)</f>
        <v>1193.8699999999999</v>
      </c>
      <c r="J21" s="8">
        <f t="shared" ref="J21:U21" si="6">SUM(J15:J20)</f>
        <v>18216.260000000002</v>
      </c>
      <c r="K21" s="8">
        <f t="shared" si="6"/>
        <v>14164.619999999999</v>
      </c>
      <c r="L21" s="8">
        <f t="shared" si="6"/>
        <v>32380.880000000001</v>
      </c>
      <c r="M21" s="8">
        <f t="shared" si="6"/>
        <v>2067.3500000000004</v>
      </c>
      <c r="N21" s="8">
        <f t="shared" si="6"/>
        <v>13659.099999999999</v>
      </c>
      <c r="O21" s="8">
        <f t="shared" si="6"/>
        <v>13893</v>
      </c>
      <c r="P21" s="8">
        <f t="shared" si="6"/>
        <v>27552.100000000002</v>
      </c>
      <c r="Q21" s="8">
        <f t="shared" si="6"/>
        <v>1395.3200000000002</v>
      </c>
      <c r="R21" s="8">
        <f t="shared" si="6"/>
        <v>7102.8</v>
      </c>
      <c r="S21" s="8">
        <f t="shared" si="6"/>
        <v>13544.810000000001</v>
      </c>
      <c r="T21" s="8">
        <f t="shared" si="6"/>
        <v>19079.16</v>
      </c>
      <c r="U21" s="8">
        <f t="shared" si="6"/>
        <v>1568.4499999999998</v>
      </c>
    </row>
    <row r="22" spans="1:21" x14ac:dyDescent="0.25">
      <c r="A22" s="3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"/>
      <c r="R22" s="3"/>
      <c r="S22" s="3"/>
      <c r="T22" s="3"/>
      <c r="U22" s="3"/>
    </row>
    <row r="23" spans="1:21" x14ac:dyDescent="0.25">
      <c r="A23" s="55" t="s">
        <v>101</v>
      </c>
      <c r="B23" s="17" t="s">
        <v>15</v>
      </c>
      <c r="C23" s="17"/>
      <c r="D23" s="17" t="s">
        <v>39</v>
      </c>
      <c r="E23" s="17" t="s">
        <v>81</v>
      </c>
      <c r="F23" s="18">
        <v>3643.15</v>
      </c>
      <c r="G23" s="18">
        <v>2112.65</v>
      </c>
      <c r="H23" s="18">
        <f t="shared" ref="H23:H29" si="7">SUM(F23:G23)</f>
        <v>5755.8</v>
      </c>
      <c r="I23" s="18">
        <v>393.75</v>
      </c>
      <c r="J23" s="18">
        <v>4247.95</v>
      </c>
      <c r="K23" s="18">
        <v>3299.15</v>
      </c>
      <c r="L23" s="18">
        <f t="shared" ref="L23:L28" si="8">SUM(J23:K23)</f>
        <v>7547.1</v>
      </c>
      <c r="M23" s="18">
        <v>556.1</v>
      </c>
      <c r="N23" s="18">
        <v>3287.7</v>
      </c>
      <c r="O23" s="18">
        <v>3083.15</v>
      </c>
      <c r="P23" s="18">
        <v>6370.85</v>
      </c>
      <c r="Q23" s="18">
        <v>399.6</v>
      </c>
      <c r="R23" s="17">
        <v>2766.9</v>
      </c>
      <c r="S23" s="17">
        <v>3316.62</v>
      </c>
      <c r="T23" s="17">
        <v>5681.62</v>
      </c>
      <c r="U23" s="17">
        <v>401.9</v>
      </c>
    </row>
    <row r="24" spans="1:21" x14ac:dyDescent="0.25">
      <c r="A24" s="56"/>
      <c r="B24" s="17" t="s">
        <v>15</v>
      </c>
      <c r="C24" s="17"/>
      <c r="D24" s="17" t="s">
        <v>50</v>
      </c>
      <c r="E24" s="17" t="s">
        <v>82</v>
      </c>
      <c r="F24" s="18">
        <v>2646</v>
      </c>
      <c r="G24" s="18">
        <v>2604.5</v>
      </c>
      <c r="H24" s="18">
        <f t="shared" si="7"/>
        <v>5250.5</v>
      </c>
      <c r="I24" s="18">
        <v>1326.79</v>
      </c>
      <c r="J24" s="18">
        <v>3198.25</v>
      </c>
      <c r="K24" s="18">
        <v>5310.74</v>
      </c>
      <c r="L24" s="18">
        <f t="shared" si="8"/>
        <v>8508.99</v>
      </c>
      <c r="M24" s="18" t="s">
        <v>87</v>
      </c>
      <c r="N24" s="18">
        <v>1915.5</v>
      </c>
      <c r="O24" s="18">
        <v>4426.2</v>
      </c>
      <c r="P24" s="18">
        <v>6341.7</v>
      </c>
      <c r="Q24" s="18">
        <v>1473.69</v>
      </c>
      <c r="R24" s="17">
        <v>1575.4</v>
      </c>
      <c r="S24" s="17">
        <v>4635.6000000000004</v>
      </c>
      <c r="T24" s="17">
        <v>4308.45</v>
      </c>
      <c r="U24" s="17">
        <v>1902.55</v>
      </c>
    </row>
    <row r="25" spans="1:21" x14ac:dyDescent="0.25">
      <c r="A25" s="56"/>
      <c r="B25" s="17" t="s">
        <v>16</v>
      </c>
      <c r="C25" s="17"/>
      <c r="D25" s="17" t="s">
        <v>40</v>
      </c>
      <c r="E25" s="17" t="s">
        <v>81</v>
      </c>
      <c r="F25" s="18">
        <v>792.6</v>
      </c>
      <c r="G25" s="18">
        <v>241.8</v>
      </c>
      <c r="H25" s="18">
        <f t="shared" si="7"/>
        <v>1034.4000000000001</v>
      </c>
      <c r="I25" s="18">
        <v>402.75</v>
      </c>
      <c r="J25" s="18">
        <v>720.57</v>
      </c>
      <c r="K25" s="18">
        <v>336.1</v>
      </c>
      <c r="L25" s="18">
        <f t="shared" si="8"/>
        <v>1056.67</v>
      </c>
      <c r="M25" s="18">
        <v>432.55</v>
      </c>
      <c r="N25" s="18">
        <v>562.20000000000005</v>
      </c>
      <c r="O25" s="18">
        <v>482.4</v>
      </c>
      <c r="P25" s="18">
        <v>1044.5999999999999</v>
      </c>
      <c r="Q25" s="18">
        <v>556.54999999999995</v>
      </c>
      <c r="R25" s="17">
        <v>577.70000000000005</v>
      </c>
      <c r="S25" s="17">
        <v>484.8</v>
      </c>
      <c r="T25" s="17">
        <v>144.44999999999999</v>
      </c>
      <c r="U25" s="17">
        <v>918.05</v>
      </c>
    </row>
    <row r="26" spans="1:21" x14ac:dyDescent="0.25">
      <c r="A26" s="56"/>
      <c r="B26" s="17" t="s">
        <v>16</v>
      </c>
      <c r="C26" s="17"/>
      <c r="D26" s="17" t="s">
        <v>61</v>
      </c>
      <c r="E26" s="17" t="s">
        <v>82</v>
      </c>
      <c r="F26" s="18">
        <v>379.4</v>
      </c>
      <c r="G26" s="18">
        <v>227.1</v>
      </c>
      <c r="H26" s="18">
        <f t="shared" si="7"/>
        <v>606.5</v>
      </c>
      <c r="I26" s="18">
        <v>183.05</v>
      </c>
      <c r="J26" s="18">
        <v>394.45</v>
      </c>
      <c r="K26" s="18">
        <v>574.4</v>
      </c>
      <c r="L26" s="18">
        <f t="shared" si="8"/>
        <v>968.84999999999991</v>
      </c>
      <c r="M26" s="18">
        <v>190.62</v>
      </c>
      <c r="N26" s="18">
        <v>389.05</v>
      </c>
      <c r="O26" s="18">
        <v>689.55</v>
      </c>
      <c r="P26" s="18">
        <v>1078.5999999999999</v>
      </c>
      <c r="Q26" s="18">
        <v>221.62</v>
      </c>
      <c r="R26" s="17">
        <v>228.3</v>
      </c>
      <c r="S26" s="17">
        <v>711.2</v>
      </c>
      <c r="T26" s="17">
        <v>302.45</v>
      </c>
      <c r="U26" s="17">
        <v>637.04999999999995</v>
      </c>
    </row>
    <row r="27" spans="1:21" x14ac:dyDescent="0.25">
      <c r="A27" s="56"/>
      <c r="B27" s="17" t="s">
        <v>14</v>
      </c>
      <c r="C27" s="17"/>
      <c r="D27" s="17" t="s">
        <v>38</v>
      </c>
      <c r="E27" s="17" t="s">
        <v>81</v>
      </c>
      <c r="F27" s="18">
        <v>1691.5</v>
      </c>
      <c r="G27" s="18">
        <v>848.55</v>
      </c>
      <c r="H27" s="18">
        <f t="shared" si="7"/>
        <v>2540.0500000000002</v>
      </c>
      <c r="I27" s="18">
        <v>135.4</v>
      </c>
      <c r="J27" s="18">
        <v>2385.98</v>
      </c>
      <c r="K27" s="18">
        <v>1336.2</v>
      </c>
      <c r="L27" s="18">
        <f t="shared" si="8"/>
        <v>3722.1800000000003</v>
      </c>
      <c r="M27" s="18">
        <v>172.85</v>
      </c>
      <c r="N27" s="18">
        <v>1866.9</v>
      </c>
      <c r="O27" s="18">
        <v>1554.3</v>
      </c>
      <c r="P27" s="18">
        <v>3421.2</v>
      </c>
      <c r="Q27" s="18">
        <v>135.30000000000001</v>
      </c>
      <c r="R27" s="17">
        <v>1140.5999999999999</v>
      </c>
      <c r="S27" s="17">
        <v>993.9</v>
      </c>
      <c r="T27" s="17">
        <v>2016.7</v>
      </c>
      <c r="U27" s="17">
        <v>117.8</v>
      </c>
    </row>
    <row r="28" spans="1:21" x14ac:dyDescent="0.25">
      <c r="A28" s="56"/>
      <c r="B28" s="17" t="s">
        <v>14</v>
      </c>
      <c r="C28" s="17"/>
      <c r="D28" s="17" t="s">
        <v>57</v>
      </c>
      <c r="E28" s="17" t="s">
        <v>82</v>
      </c>
      <c r="F28" s="18">
        <v>1451.85</v>
      </c>
      <c r="G28" s="18">
        <v>674.65</v>
      </c>
      <c r="H28" s="18">
        <f t="shared" si="7"/>
        <v>2126.5</v>
      </c>
      <c r="I28" s="18">
        <v>385.11</v>
      </c>
      <c r="J28" s="18">
        <v>2271.5500000000002</v>
      </c>
      <c r="K28" s="18">
        <v>2741.8</v>
      </c>
      <c r="L28" s="18">
        <f t="shared" si="8"/>
        <v>5013.3500000000004</v>
      </c>
      <c r="M28" s="18">
        <v>620.86</v>
      </c>
      <c r="N28" s="18">
        <v>1937</v>
      </c>
      <c r="O28" s="18">
        <v>2646</v>
      </c>
      <c r="P28" s="18">
        <v>4583</v>
      </c>
      <c r="Q28" s="18">
        <v>470.64</v>
      </c>
      <c r="R28" s="17">
        <v>1191.4000000000001</v>
      </c>
      <c r="S28" s="17">
        <v>2212</v>
      </c>
      <c r="T28" s="17">
        <v>2928.95</v>
      </c>
      <c r="U28" s="17">
        <v>474.45</v>
      </c>
    </row>
    <row r="29" spans="1:21" x14ac:dyDescent="0.25">
      <c r="A29" s="57"/>
      <c r="B29" s="17" t="s">
        <v>109</v>
      </c>
      <c r="C29" s="17"/>
      <c r="D29" s="34">
        <v>619</v>
      </c>
      <c r="E29" s="17" t="s">
        <v>82</v>
      </c>
      <c r="F29" s="18"/>
      <c r="G29" s="18">
        <v>342.95</v>
      </c>
      <c r="H29" s="18">
        <f t="shared" si="7"/>
        <v>342.95</v>
      </c>
      <c r="I29" s="18"/>
      <c r="J29" s="18"/>
      <c r="K29" s="18"/>
      <c r="L29" s="18"/>
      <c r="M29" s="18"/>
      <c r="N29" s="18"/>
      <c r="O29" s="18"/>
      <c r="P29" s="18"/>
      <c r="Q29" s="18"/>
      <c r="R29" s="17"/>
      <c r="S29" s="17"/>
      <c r="T29" s="17"/>
      <c r="U29" s="17"/>
    </row>
    <row r="30" spans="1:21" x14ac:dyDescent="0.25">
      <c r="A30" s="3"/>
      <c r="B30" s="3"/>
      <c r="C30" s="3"/>
      <c r="D30" s="3"/>
      <c r="E30" s="7" t="s">
        <v>94</v>
      </c>
      <c r="F30" s="8">
        <f>SUM(F23:F29)</f>
        <v>10604.5</v>
      </c>
      <c r="G30" s="8">
        <f>SUM(G23:G29)</f>
        <v>7052.2</v>
      </c>
      <c r="H30" s="8">
        <f>SUM(H23:H29)</f>
        <v>17656.7</v>
      </c>
      <c r="I30" s="8">
        <f>SUM(I23:I29)</f>
        <v>2826.8500000000004</v>
      </c>
      <c r="J30" s="8">
        <f t="shared" ref="J30:U30" si="9">SUM(J23:J28)</f>
        <v>13218.75</v>
      </c>
      <c r="K30" s="8">
        <f t="shared" si="9"/>
        <v>13598.39</v>
      </c>
      <c r="L30" s="8">
        <f t="shared" si="9"/>
        <v>26817.14</v>
      </c>
      <c r="M30" s="8">
        <f t="shared" si="9"/>
        <v>1972.98</v>
      </c>
      <c r="N30" s="8">
        <f t="shared" si="9"/>
        <v>9958.35</v>
      </c>
      <c r="O30" s="8">
        <f t="shared" si="9"/>
        <v>12881.599999999999</v>
      </c>
      <c r="P30" s="8">
        <f t="shared" si="9"/>
        <v>22839.95</v>
      </c>
      <c r="Q30" s="8">
        <f t="shared" si="9"/>
        <v>3257.4</v>
      </c>
      <c r="R30" s="8">
        <f t="shared" si="9"/>
        <v>7480.2999999999993</v>
      </c>
      <c r="S30" s="8">
        <f t="shared" si="9"/>
        <v>12354.12</v>
      </c>
      <c r="T30" s="8">
        <f t="shared" si="9"/>
        <v>15382.620000000003</v>
      </c>
      <c r="U30" s="8">
        <f t="shared" si="9"/>
        <v>4451.8</v>
      </c>
    </row>
    <row r="31" spans="1:21" x14ac:dyDescent="0.25">
      <c r="A31" s="3"/>
      <c r="B31" s="3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6"/>
      <c r="R31" s="3"/>
      <c r="S31" s="3"/>
      <c r="T31" s="3"/>
      <c r="U31" s="3"/>
    </row>
    <row r="32" spans="1:21" x14ac:dyDescent="0.25">
      <c r="A32" s="42" t="s">
        <v>102</v>
      </c>
      <c r="B32" s="19" t="s">
        <v>13</v>
      </c>
      <c r="C32" s="19"/>
      <c r="D32" s="19" t="s">
        <v>37</v>
      </c>
      <c r="E32" s="19" t="s">
        <v>82</v>
      </c>
      <c r="F32" s="20">
        <v>874.65</v>
      </c>
      <c r="G32" s="20">
        <v>773.3</v>
      </c>
      <c r="H32" s="20">
        <f>SUM(F32:G32)</f>
        <v>1647.9499999999998</v>
      </c>
      <c r="I32" s="20">
        <v>75.900000000000006</v>
      </c>
      <c r="J32" s="20">
        <v>772.07</v>
      </c>
      <c r="K32" s="20">
        <v>601.72</v>
      </c>
      <c r="L32" s="20">
        <f>SUM(J32:K32)</f>
        <v>1373.79</v>
      </c>
      <c r="M32" s="20" t="s">
        <v>84</v>
      </c>
      <c r="N32" s="20">
        <v>190.05</v>
      </c>
      <c r="O32" s="20">
        <v>306.55</v>
      </c>
      <c r="P32" s="20">
        <v>496.6</v>
      </c>
      <c r="Q32" s="20">
        <v>25.6</v>
      </c>
      <c r="R32" s="19">
        <v>0</v>
      </c>
      <c r="S32" s="19">
        <v>239.75</v>
      </c>
      <c r="T32" s="19">
        <v>239.75</v>
      </c>
      <c r="U32" s="19"/>
    </row>
    <row r="33" spans="1:21" x14ac:dyDescent="0.25">
      <c r="A33" s="43"/>
      <c r="B33" s="19" t="s">
        <v>20</v>
      </c>
      <c r="C33" s="19"/>
      <c r="D33" s="19" t="s">
        <v>44</v>
      </c>
      <c r="E33" s="19" t="s">
        <v>82</v>
      </c>
      <c r="F33" s="20"/>
      <c r="G33" s="20">
        <v>501.9</v>
      </c>
      <c r="H33" s="20">
        <f t="shared" ref="H33:H35" si="10">SUM(F33:G33)</f>
        <v>501.9</v>
      </c>
      <c r="I33" s="20"/>
      <c r="J33" s="20">
        <v>0</v>
      </c>
      <c r="K33" s="20">
        <v>166.25</v>
      </c>
      <c r="L33" s="20">
        <f>SUM(J33:K33)</f>
        <v>166.25</v>
      </c>
      <c r="M33" s="20">
        <v>0</v>
      </c>
      <c r="N33" s="20">
        <v>274.35000000000002</v>
      </c>
      <c r="O33" s="20">
        <v>542.1</v>
      </c>
      <c r="P33" s="20">
        <v>816.45</v>
      </c>
      <c r="Q33" s="20">
        <v>89.9</v>
      </c>
      <c r="R33" s="19">
        <v>0</v>
      </c>
      <c r="S33" s="19">
        <v>232.3</v>
      </c>
      <c r="T33" s="19">
        <v>232.3</v>
      </c>
      <c r="U33" s="19">
        <v>0</v>
      </c>
    </row>
    <row r="34" spans="1:21" x14ac:dyDescent="0.25">
      <c r="A34" s="43"/>
      <c r="B34" s="19" t="s">
        <v>25</v>
      </c>
      <c r="C34" s="19"/>
      <c r="D34" s="19" t="s">
        <v>49</v>
      </c>
      <c r="E34" s="19" t="s">
        <v>82</v>
      </c>
      <c r="F34" s="20">
        <v>2886.8</v>
      </c>
      <c r="G34" s="20">
        <v>2165.65</v>
      </c>
      <c r="H34" s="20">
        <f t="shared" si="10"/>
        <v>5052.4500000000007</v>
      </c>
      <c r="I34" s="20">
        <v>172.04</v>
      </c>
      <c r="J34" s="20">
        <v>3538.9</v>
      </c>
      <c r="K34" s="20">
        <v>3798.55</v>
      </c>
      <c r="L34" s="20">
        <f>SUM(J34:K34)</f>
        <v>7337.4500000000007</v>
      </c>
      <c r="M34" s="20" t="s">
        <v>86</v>
      </c>
      <c r="N34" s="20">
        <v>2030.4</v>
      </c>
      <c r="O34" s="20">
        <v>2612.9499999999998</v>
      </c>
      <c r="P34" s="20">
        <v>4643.3500000000004</v>
      </c>
      <c r="Q34" s="20">
        <v>236.11</v>
      </c>
      <c r="R34" s="19">
        <v>1077.4000000000001</v>
      </c>
      <c r="S34" s="19">
        <v>2485.3000000000002</v>
      </c>
      <c r="T34" s="19">
        <v>3423.75</v>
      </c>
      <c r="U34" s="19">
        <v>138.94999999999999</v>
      </c>
    </row>
    <row r="35" spans="1:21" x14ac:dyDescent="0.25">
      <c r="A35" s="44"/>
      <c r="B35" s="19" t="s">
        <v>25</v>
      </c>
      <c r="C35" s="19"/>
      <c r="D35" s="19" t="s">
        <v>71</v>
      </c>
      <c r="E35" s="19" t="s">
        <v>81</v>
      </c>
      <c r="F35" s="20">
        <v>4304.8999999999996</v>
      </c>
      <c r="G35" s="20">
        <v>1383.9</v>
      </c>
      <c r="H35" s="20">
        <f t="shared" si="10"/>
        <v>5688.7999999999993</v>
      </c>
      <c r="I35" s="20">
        <v>100.35</v>
      </c>
      <c r="J35" s="20">
        <v>4925.22</v>
      </c>
      <c r="K35" s="20">
        <v>2087.9499999999998</v>
      </c>
      <c r="L35" s="20">
        <f>SUM(J35:K35)</f>
        <v>7013.17</v>
      </c>
      <c r="M35" s="20" t="s">
        <v>89</v>
      </c>
      <c r="N35" s="20">
        <v>3000.85</v>
      </c>
      <c r="O35" s="20">
        <v>1938.27</v>
      </c>
      <c r="P35" s="20">
        <v>4939.12</v>
      </c>
      <c r="Q35" s="20">
        <v>126.74</v>
      </c>
      <c r="R35" s="19">
        <v>1996.7</v>
      </c>
      <c r="S35" s="19">
        <v>1670</v>
      </c>
      <c r="T35" s="19">
        <v>3577.9</v>
      </c>
      <c r="U35" s="19">
        <v>88.8</v>
      </c>
    </row>
    <row r="36" spans="1:21" x14ac:dyDescent="0.25">
      <c r="A36" s="3"/>
      <c r="B36" s="3"/>
      <c r="C36" s="3"/>
      <c r="D36" s="3"/>
      <c r="E36" s="7" t="s">
        <v>93</v>
      </c>
      <c r="F36" s="8">
        <f>SUM(F32:F35)</f>
        <v>8066.35</v>
      </c>
      <c r="G36" s="8">
        <f>SUM(G32:G35)</f>
        <v>4824.75</v>
      </c>
      <c r="H36" s="8">
        <f>SUM(H32:H35)</f>
        <v>12891.1</v>
      </c>
      <c r="I36" s="8">
        <f>SUM(I32:I35)</f>
        <v>348.28999999999996</v>
      </c>
      <c r="J36" s="8">
        <f>SUM(J32:J35)</f>
        <v>9236.19</v>
      </c>
      <c r="K36" s="8">
        <f t="shared" ref="K36:U36" si="11">SUM(K32:K35)</f>
        <v>6654.47</v>
      </c>
      <c r="L36" s="8">
        <f t="shared" si="11"/>
        <v>15890.660000000002</v>
      </c>
      <c r="M36" s="8">
        <f t="shared" si="11"/>
        <v>0</v>
      </c>
      <c r="N36" s="8">
        <f t="shared" si="11"/>
        <v>5495.65</v>
      </c>
      <c r="O36" s="8">
        <f t="shared" si="11"/>
        <v>5399.87</v>
      </c>
      <c r="P36" s="8">
        <f t="shared" si="11"/>
        <v>10895.52</v>
      </c>
      <c r="Q36" s="8">
        <f t="shared" si="11"/>
        <v>478.35</v>
      </c>
      <c r="R36" s="8">
        <f t="shared" si="11"/>
        <v>3074.1000000000004</v>
      </c>
      <c r="S36" s="8">
        <f t="shared" si="11"/>
        <v>4627.3500000000004</v>
      </c>
      <c r="T36" s="8">
        <f t="shared" si="11"/>
        <v>7473.7000000000007</v>
      </c>
      <c r="U36" s="8">
        <f t="shared" si="11"/>
        <v>227.75</v>
      </c>
    </row>
    <row r="37" spans="1:21" x14ac:dyDescent="0.25">
      <c r="A37" s="3"/>
      <c r="B37" s="3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6"/>
      <c r="R37" s="3"/>
      <c r="S37" s="3"/>
      <c r="T37" s="3"/>
      <c r="U37" s="3"/>
    </row>
    <row r="38" spans="1:21" x14ac:dyDescent="0.25">
      <c r="A38" s="45" t="s">
        <v>107</v>
      </c>
      <c r="B38" s="21" t="s">
        <v>34</v>
      </c>
      <c r="C38" s="21"/>
      <c r="D38" s="21" t="s">
        <v>78</v>
      </c>
      <c r="E38" s="21" t="s">
        <v>82</v>
      </c>
      <c r="F38" s="22">
        <v>746.88</v>
      </c>
      <c r="G38" s="22">
        <v>559.54999999999995</v>
      </c>
      <c r="H38" s="22">
        <f>SUM(F38:G38)</f>
        <v>1306.4299999999998</v>
      </c>
      <c r="I38" s="22">
        <v>158.38</v>
      </c>
      <c r="J38" s="22">
        <v>610.97</v>
      </c>
      <c r="K38" s="22">
        <v>275.45</v>
      </c>
      <c r="L38" s="22">
        <f t="shared" ref="L38:L43" si="12">SUM(J38:K38)</f>
        <v>886.42000000000007</v>
      </c>
      <c r="M38" s="22">
        <v>202.85</v>
      </c>
      <c r="N38" s="22"/>
      <c r="O38" s="22"/>
      <c r="P38" s="22"/>
      <c r="Q38" s="22">
        <v>0</v>
      </c>
      <c r="R38" s="21"/>
      <c r="S38" s="21"/>
      <c r="T38" s="21"/>
      <c r="U38" s="21"/>
    </row>
    <row r="39" spans="1:21" x14ac:dyDescent="0.25">
      <c r="A39" s="46"/>
      <c r="B39" s="21" t="s">
        <v>30</v>
      </c>
      <c r="C39" s="21"/>
      <c r="D39" s="21" t="s">
        <v>56</v>
      </c>
      <c r="E39" s="21" t="s">
        <v>82</v>
      </c>
      <c r="F39" s="22">
        <v>8813.9500000000007</v>
      </c>
      <c r="G39" s="22">
        <v>4719</v>
      </c>
      <c r="H39" s="22">
        <f t="shared" ref="H39:H43" si="13">SUM(F39:G39)</f>
        <v>13532.95</v>
      </c>
      <c r="I39" s="22">
        <v>2519.85</v>
      </c>
      <c r="J39" s="22">
        <v>12491.8</v>
      </c>
      <c r="K39" s="22">
        <v>8108.22</v>
      </c>
      <c r="L39" s="22">
        <f>SUM(J39:K39)</f>
        <v>20600.02</v>
      </c>
      <c r="M39" s="22">
        <v>1755.15</v>
      </c>
      <c r="N39" s="22">
        <v>5047.3999999999996</v>
      </c>
      <c r="O39" s="22">
        <v>7272.79</v>
      </c>
      <c r="P39" s="22">
        <v>12320.19</v>
      </c>
      <c r="Q39" s="22">
        <v>2506.0500000000002</v>
      </c>
      <c r="R39" s="21">
        <v>2409.4499999999998</v>
      </c>
      <c r="S39" s="21">
        <v>7758.1</v>
      </c>
      <c r="T39" s="21">
        <v>7014.05</v>
      </c>
      <c r="U39" s="21">
        <v>3153.5</v>
      </c>
    </row>
    <row r="40" spans="1:21" x14ac:dyDescent="0.25">
      <c r="A40" s="46"/>
      <c r="B40" s="21" t="s">
        <v>30</v>
      </c>
      <c r="C40" s="21"/>
      <c r="D40" s="21" t="s">
        <v>59</v>
      </c>
      <c r="E40" s="21" t="s">
        <v>81</v>
      </c>
      <c r="F40" s="22">
        <v>6815.9</v>
      </c>
      <c r="G40" s="22">
        <v>1747.3</v>
      </c>
      <c r="H40" s="22">
        <f t="shared" si="13"/>
        <v>8563.1999999999989</v>
      </c>
      <c r="I40" s="22">
        <v>210.5</v>
      </c>
      <c r="J40" s="22">
        <v>7451.8</v>
      </c>
      <c r="K40" s="22">
        <v>2380.9499999999998</v>
      </c>
      <c r="L40" s="22">
        <f t="shared" si="12"/>
        <v>9832.75</v>
      </c>
      <c r="M40" s="22">
        <v>188.1</v>
      </c>
      <c r="N40" s="22">
        <v>3753.7</v>
      </c>
      <c r="O40" s="22">
        <v>1888.65</v>
      </c>
      <c r="P40" s="22">
        <v>5642.35</v>
      </c>
      <c r="Q40" s="22">
        <v>167</v>
      </c>
      <c r="R40" s="21">
        <v>3144.4</v>
      </c>
      <c r="S40" s="21">
        <v>2600.0500000000002</v>
      </c>
      <c r="T40" s="21">
        <v>5546.45</v>
      </c>
      <c r="U40" s="21">
        <v>198</v>
      </c>
    </row>
    <row r="41" spans="1:21" x14ac:dyDescent="0.25">
      <c r="A41" s="46"/>
      <c r="B41" s="21" t="s">
        <v>30</v>
      </c>
      <c r="C41" s="21"/>
      <c r="D41" s="21" t="s">
        <v>64</v>
      </c>
      <c r="E41" s="21" t="s">
        <v>81</v>
      </c>
      <c r="F41" s="22" t="s">
        <v>110</v>
      </c>
      <c r="G41" s="22">
        <v>2400.9499999999998</v>
      </c>
      <c r="H41" s="22">
        <f t="shared" si="13"/>
        <v>2400.9499999999998</v>
      </c>
      <c r="I41" s="22">
        <v>682.7</v>
      </c>
      <c r="J41" s="22">
        <v>15107.83</v>
      </c>
      <c r="K41" s="22">
        <v>3680.25</v>
      </c>
      <c r="L41" s="22">
        <f t="shared" si="12"/>
        <v>18788.080000000002</v>
      </c>
      <c r="M41" s="22">
        <v>778.05</v>
      </c>
      <c r="N41" s="22">
        <v>7957.55</v>
      </c>
      <c r="O41" s="22">
        <v>3392.65</v>
      </c>
      <c r="P41" s="22">
        <v>11350.2</v>
      </c>
      <c r="Q41" s="22">
        <v>669</v>
      </c>
      <c r="R41" s="21">
        <v>5894.4</v>
      </c>
      <c r="S41" s="21">
        <v>3801.15</v>
      </c>
      <c r="T41" s="21">
        <v>8711.5</v>
      </c>
      <c r="U41" s="21">
        <v>984.05</v>
      </c>
    </row>
    <row r="42" spans="1:21" x14ac:dyDescent="0.25">
      <c r="A42" s="46"/>
      <c r="B42" s="21" t="s">
        <v>23</v>
      </c>
      <c r="C42" s="21"/>
      <c r="D42" s="21" t="s">
        <v>47</v>
      </c>
      <c r="E42" s="21" t="s">
        <v>82</v>
      </c>
      <c r="F42" s="22">
        <v>1171.5</v>
      </c>
      <c r="G42" s="22">
        <v>608.9</v>
      </c>
      <c r="H42" s="22">
        <f t="shared" si="13"/>
        <v>1780.4</v>
      </c>
      <c r="I42" s="22">
        <v>174.97</v>
      </c>
      <c r="J42" s="22">
        <v>1521.25</v>
      </c>
      <c r="K42" s="22">
        <v>1356.25</v>
      </c>
      <c r="L42" s="22">
        <f t="shared" si="12"/>
        <v>2877.5</v>
      </c>
      <c r="M42" s="22">
        <v>228.26</v>
      </c>
      <c r="N42" s="22">
        <v>1538.4</v>
      </c>
      <c r="O42" s="22">
        <v>1287.5999999999999</v>
      </c>
      <c r="P42" s="22">
        <v>2826</v>
      </c>
      <c r="Q42" s="22">
        <v>147.16999999999999</v>
      </c>
      <c r="R42" s="21">
        <v>688.3</v>
      </c>
      <c r="S42" s="21">
        <v>1406.1</v>
      </c>
      <c r="T42" s="21">
        <v>2022.6</v>
      </c>
      <c r="U42" s="21">
        <v>71.8</v>
      </c>
    </row>
    <row r="43" spans="1:21" x14ac:dyDescent="0.25">
      <c r="A43" s="47"/>
      <c r="B43" s="21" t="s">
        <v>23</v>
      </c>
      <c r="C43" s="21"/>
      <c r="D43" s="21" t="s">
        <v>69</v>
      </c>
      <c r="E43" s="21" t="s">
        <v>81</v>
      </c>
      <c r="F43" s="22">
        <v>5643.1</v>
      </c>
      <c r="G43" s="22">
        <v>1456.8</v>
      </c>
      <c r="H43" s="22">
        <f t="shared" si="13"/>
        <v>7099.9000000000005</v>
      </c>
      <c r="I43" s="22">
        <v>203.6</v>
      </c>
      <c r="J43" s="22">
        <v>6900.65</v>
      </c>
      <c r="K43" s="22">
        <v>1713.7</v>
      </c>
      <c r="L43" s="22">
        <f t="shared" si="12"/>
        <v>8614.35</v>
      </c>
      <c r="M43" s="22">
        <v>150.19999999999999</v>
      </c>
      <c r="N43" s="22">
        <v>5031.75</v>
      </c>
      <c r="O43" s="22">
        <v>2026.55</v>
      </c>
      <c r="P43" s="22">
        <v>7058.3</v>
      </c>
      <c r="Q43" s="22">
        <v>84.7</v>
      </c>
      <c r="R43" s="21">
        <v>4806.6000000000004</v>
      </c>
      <c r="S43" s="21">
        <v>2626.9</v>
      </c>
      <c r="T43" s="21">
        <v>7381.1</v>
      </c>
      <c r="U43" s="21">
        <v>52.4</v>
      </c>
    </row>
    <row r="44" spans="1:21" x14ac:dyDescent="0.25">
      <c r="A44" s="3"/>
      <c r="B44" s="3"/>
      <c r="C44" s="3"/>
      <c r="D44" s="3"/>
      <c r="E44" s="7" t="s">
        <v>93</v>
      </c>
      <c r="F44" s="8">
        <f>SUM(F38:F43)</f>
        <v>23191.33</v>
      </c>
      <c r="G44" s="8">
        <f>SUM(G38:G43)</f>
        <v>11492.499999999998</v>
      </c>
      <c r="H44" s="8">
        <f>SUM(H38:H43)</f>
        <v>34683.83</v>
      </c>
      <c r="I44" s="8">
        <f>SUM(I38:I43)</f>
        <v>3950</v>
      </c>
      <c r="J44" s="8">
        <f t="shared" ref="J44:U44" si="14">SUM(J38:J43)</f>
        <v>44084.3</v>
      </c>
      <c r="K44" s="8">
        <f t="shared" si="14"/>
        <v>17514.82</v>
      </c>
      <c r="L44" s="8">
        <f t="shared" si="14"/>
        <v>61599.12</v>
      </c>
      <c r="M44" s="8">
        <f t="shared" si="14"/>
        <v>3302.6099999999997</v>
      </c>
      <c r="N44" s="8">
        <f t="shared" si="14"/>
        <v>23328.799999999999</v>
      </c>
      <c r="O44" s="8">
        <f t="shared" si="14"/>
        <v>15868.24</v>
      </c>
      <c r="P44" s="8">
        <f t="shared" si="14"/>
        <v>39197.040000000001</v>
      </c>
      <c r="Q44" s="8">
        <f t="shared" si="14"/>
        <v>3573.92</v>
      </c>
      <c r="R44" s="8">
        <f t="shared" si="14"/>
        <v>16943.150000000001</v>
      </c>
      <c r="S44" s="8">
        <f t="shared" si="14"/>
        <v>18192.300000000003</v>
      </c>
      <c r="T44" s="8">
        <f t="shared" si="14"/>
        <v>30675.699999999997</v>
      </c>
      <c r="U44" s="8">
        <f t="shared" si="14"/>
        <v>4459.75</v>
      </c>
    </row>
    <row r="45" spans="1:21" x14ac:dyDescent="0.25">
      <c r="A45" s="3"/>
      <c r="B45" s="3"/>
      <c r="C45" s="3"/>
      <c r="D45" s="3"/>
      <c r="E45" s="3"/>
      <c r="F45" s="4"/>
      <c r="G45" s="4"/>
      <c r="I45" s="4"/>
      <c r="J45" s="4"/>
      <c r="K45" s="4"/>
      <c r="L45" s="4"/>
      <c r="M45" s="4"/>
      <c r="N45" s="4"/>
      <c r="O45" s="4"/>
      <c r="P45" s="4"/>
      <c r="Q45" s="6"/>
      <c r="R45" s="3"/>
      <c r="S45" s="3"/>
      <c r="T45" s="3"/>
      <c r="U45" s="3"/>
    </row>
    <row r="46" spans="1:21" x14ac:dyDescent="0.25">
      <c r="A46" s="38" t="s">
        <v>103</v>
      </c>
      <c r="B46" s="23" t="s">
        <v>12</v>
      </c>
      <c r="C46" s="23"/>
      <c r="D46" s="35" t="s">
        <v>36</v>
      </c>
      <c r="E46" s="23" t="s">
        <v>82</v>
      </c>
      <c r="F46" s="24">
        <v>203.2</v>
      </c>
      <c r="G46" s="24">
        <v>93.1</v>
      </c>
      <c r="H46" s="24">
        <f>SUM(F46:G46)</f>
        <v>296.29999999999995</v>
      </c>
      <c r="I46" s="24">
        <v>0</v>
      </c>
      <c r="J46" s="24">
        <v>12.37</v>
      </c>
      <c r="K46" s="24">
        <v>2</v>
      </c>
      <c r="L46" s="24">
        <f t="shared" ref="L46:L67" si="15">SUM(J46:K46)</f>
        <v>14.37</v>
      </c>
      <c r="M46" s="24" t="s">
        <v>83</v>
      </c>
      <c r="N46" s="24"/>
      <c r="O46" s="24"/>
      <c r="P46" s="24"/>
      <c r="Q46" s="24"/>
      <c r="R46" s="23"/>
      <c r="S46" s="23"/>
      <c r="T46" s="23"/>
      <c r="U46" s="23"/>
    </row>
    <row r="47" spans="1:21" x14ac:dyDescent="0.25">
      <c r="A47" s="39"/>
      <c r="B47" s="23" t="s">
        <v>111</v>
      </c>
      <c r="C47" s="23"/>
      <c r="D47" s="35">
        <v>591</v>
      </c>
      <c r="E47" s="23" t="s">
        <v>82</v>
      </c>
      <c r="F47" s="24">
        <v>1195.0999999999999</v>
      </c>
      <c r="G47" s="24">
        <v>613.79999999999995</v>
      </c>
      <c r="H47" s="24">
        <f t="shared" ref="H47:H68" si="16">SUM(F47:G47)</f>
        <v>1808.8999999999999</v>
      </c>
      <c r="I47" s="24">
        <v>119.55</v>
      </c>
      <c r="J47" s="24"/>
      <c r="K47" s="24"/>
      <c r="L47" s="24"/>
      <c r="M47" s="24"/>
      <c r="N47" s="24"/>
      <c r="O47" s="24"/>
      <c r="P47" s="24"/>
      <c r="Q47" s="24"/>
      <c r="R47" s="23"/>
      <c r="S47" s="23"/>
      <c r="T47" s="23"/>
      <c r="U47" s="23"/>
    </row>
    <row r="48" spans="1:21" x14ac:dyDescent="0.25">
      <c r="A48" s="39"/>
      <c r="B48" s="23" t="s">
        <v>111</v>
      </c>
      <c r="C48" s="23"/>
      <c r="D48" s="35">
        <v>545</v>
      </c>
      <c r="E48" s="23" t="s">
        <v>82</v>
      </c>
      <c r="F48" s="24">
        <v>757.6</v>
      </c>
      <c r="G48" s="24">
        <v>454.55</v>
      </c>
      <c r="H48" s="24">
        <f t="shared" si="16"/>
        <v>1212.1500000000001</v>
      </c>
      <c r="I48" s="24">
        <v>12</v>
      </c>
      <c r="J48" s="24"/>
      <c r="K48" s="24"/>
      <c r="L48" s="24"/>
      <c r="M48" s="24"/>
      <c r="N48" s="24"/>
      <c r="O48" s="24"/>
      <c r="P48" s="24"/>
      <c r="Q48" s="24"/>
      <c r="R48" s="23"/>
      <c r="S48" s="23"/>
      <c r="T48" s="23"/>
      <c r="U48" s="23"/>
    </row>
    <row r="49" spans="1:21" x14ac:dyDescent="0.25">
      <c r="A49" s="39"/>
      <c r="B49" s="23" t="s">
        <v>111</v>
      </c>
      <c r="C49" s="23"/>
      <c r="D49" s="35">
        <v>629</v>
      </c>
      <c r="E49" s="23" t="s">
        <v>81</v>
      </c>
      <c r="F49" s="24">
        <v>4367.3</v>
      </c>
      <c r="G49" s="24">
        <v>609.54999999999995</v>
      </c>
      <c r="H49" s="24">
        <f t="shared" si="16"/>
        <v>4976.8500000000004</v>
      </c>
      <c r="I49" s="24">
        <v>63.4</v>
      </c>
      <c r="J49" s="24"/>
      <c r="K49" s="24"/>
      <c r="L49" s="24"/>
      <c r="M49" s="24"/>
      <c r="N49" s="24"/>
      <c r="O49" s="24"/>
      <c r="P49" s="24"/>
      <c r="Q49" s="24"/>
      <c r="R49" s="23"/>
      <c r="S49" s="23"/>
      <c r="T49" s="23"/>
      <c r="U49" s="23"/>
    </row>
    <row r="50" spans="1:21" x14ac:dyDescent="0.25">
      <c r="A50" s="39"/>
      <c r="B50" s="23" t="s">
        <v>111</v>
      </c>
      <c r="C50" s="23"/>
      <c r="D50" s="35">
        <v>632</v>
      </c>
      <c r="E50" s="23" t="s">
        <v>81</v>
      </c>
      <c r="F50" s="24">
        <v>4662.2</v>
      </c>
      <c r="G50" s="24">
        <v>685.75</v>
      </c>
      <c r="H50" s="24">
        <f t="shared" si="16"/>
        <v>5347.95</v>
      </c>
      <c r="I50" s="24">
        <v>66.900000000000006</v>
      </c>
      <c r="J50" s="24"/>
      <c r="K50" s="24"/>
      <c r="L50" s="24"/>
      <c r="M50" s="24"/>
      <c r="N50" s="24"/>
      <c r="O50" s="24"/>
      <c r="P50" s="24"/>
      <c r="Q50" s="24"/>
      <c r="R50" s="23"/>
      <c r="S50" s="23"/>
      <c r="T50" s="23"/>
      <c r="U50" s="23"/>
    </row>
    <row r="51" spans="1:21" x14ac:dyDescent="0.25">
      <c r="A51" s="39"/>
      <c r="B51" s="23" t="s">
        <v>21</v>
      </c>
      <c r="C51" s="23"/>
      <c r="D51" s="35" t="s">
        <v>45</v>
      </c>
      <c r="E51" s="23" t="s">
        <v>82</v>
      </c>
      <c r="F51" s="24">
        <v>793.45</v>
      </c>
      <c r="G51" s="24">
        <v>341.75</v>
      </c>
      <c r="H51" s="24">
        <f t="shared" si="16"/>
        <v>1135.2</v>
      </c>
      <c r="I51" s="24">
        <v>418.54</v>
      </c>
      <c r="J51" s="24">
        <v>3501.6</v>
      </c>
      <c r="K51" s="24">
        <v>1298.3499999999999</v>
      </c>
      <c r="L51" s="24">
        <f t="shared" si="15"/>
        <v>4799.95</v>
      </c>
      <c r="M51" s="24">
        <v>1351.82</v>
      </c>
      <c r="N51" s="24">
        <v>734.3</v>
      </c>
      <c r="O51" s="24">
        <v>1159.8499999999999</v>
      </c>
      <c r="P51" s="24">
        <v>1894.15</v>
      </c>
      <c r="Q51" s="24">
        <v>670.94</v>
      </c>
      <c r="R51" s="23">
        <v>990.6</v>
      </c>
      <c r="S51" s="23">
        <v>1470.05</v>
      </c>
      <c r="T51" s="23">
        <v>1879.5</v>
      </c>
      <c r="U51" s="23">
        <v>581.15</v>
      </c>
    </row>
    <row r="52" spans="1:21" x14ac:dyDescent="0.25">
      <c r="A52" s="39"/>
      <c r="B52" s="23" t="s">
        <v>35</v>
      </c>
      <c r="C52" s="37">
        <v>45386</v>
      </c>
      <c r="D52" s="23" t="s">
        <v>79</v>
      </c>
      <c r="E52" s="23" t="s">
        <v>82</v>
      </c>
      <c r="F52" s="24">
        <v>599.75</v>
      </c>
      <c r="G52" s="24"/>
      <c r="H52" s="24">
        <f t="shared" si="16"/>
        <v>599.75</v>
      </c>
      <c r="I52" s="24">
        <v>500.2</v>
      </c>
      <c r="J52" s="24">
        <v>806.63</v>
      </c>
      <c r="K52" s="24">
        <v>0</v>
      </c>
      <c r="L52" s="24">
        <f t="shared" si="15"/>
        <v>806.63</v>
      </c>
      <c r="M52" s="24">
        <v>585.79999999999995</v>
      </c>
      <c r="N52" s="24">
        <v>208.67</v>
      </c>
      <c r="O52" s="24">
        <v>224.45</v>
      </c>
      <c r="P52" s="24">
        <v>433.12</v>
      </c>
      <c r="Q52" s="24">
        <v>68.05</v>
      </c>
      <c r="R52" s="23">
        <v>15.18</v>
      </c>
      <c r="S52" s="23">
        <v>0</v>
      </c>
      <c r="T52" s="23">
        <v>6.93</v>
      </c>
      <c r="U52" s="23">
        <v>8.25</v>
      </c>
    </row>
    <row r="53" spans="1:21" x14ac:dyDescent="0.25">
      <c r="A53" s="39"/>
      <c r="B53" s="23" t="s">
        <v>29</v>
      </c>
      <c r="C53" s="23"/>
      <c r="D53" s="23" t="s">
        <v>54</v>
      </c>
      <c r="E53" s="23" t="s">
        <v>82</v>
      </c>
      <c r="F53" s="24">
        <v>10603.2</v>
      </c>
      <c r="G53" s="24">
        <v>11020.7</v>
      </c>
      <c r="H53" s="24">
        <f t="shared" si="16"/>
        <v>21623.9</v>
      </c>
      <c r="I53" s="24">
        <v>1236.94</v>
      </c>
      <c r="J53" s="24">
        <v>18378.3</v>
      </c>
      <c r="K53" s="24">
        <v>17961.400000000001</v>
      </c>
      <c r="L53" s="24">
        <f t="shared" si="15"/>
        <v>36339.699999999997</v>
      </c>
      <c r="M53" s="24">
        <v>1626.51</v>
      </c>
      <c r="N53" s="24">
        <v>7244</v>
      </c>
      <c r="O53" s="24">
        <v>16566.349999999999</v>
      </c>
      <c r="P53" s="24">
        <v>23810.35</v>
      </c>
      <c r="Q53" s="24">
        <v>1012.4</v>
      </c>
      <c r="R53" s="23">
        <v>11157.1</v>
      </c>
      <c r="S53" s="23">
        <v>22103.3</v>
      </c>
      <c r="T53" s="23">
        <v>31737.9</v>
      </c>
      <c r="U53" s="23">
        <v>1522.5</v>
      </c>
    </row>
    <row r="54" spans="1:21" x14ac:dyDescent="0.25">
      <c r="A54" s="39"/>
      <c r="B54" s="23" t="s">
        <v>29</v>
      </c>
      <c r="C54" s="23"/>
      <c r="D54" s="23" t="s">
        <v>60</v>
      </c>
      <c r="E54" s="23" t="s">
        <v>81</v>
      </c>
      <c r="F54" s="24">
        <v>10709.5</v>
      </c>
      <c r="G54" s="24">
        <v>4145.8999999999996</v>
      </c>
      <c r="H54" s="24">
        <f t="shared" si="16"/>
        <v>14855.4</v>
      </c>
      <c r="I54" s="24">
        <v>449.05</v>
      </c>
      <c r="J54" s="24">
        <v>13631.31</v>
      </c>
      <c r="K54" s="24">
        <v>5151.29</v>
      </c>
      <c r="L54" s="24">
        <f t="shared" si="15"/>
        <v>18782.599999999999</v>
      </c>
      <c r="M54" s="24">
        <v>286.14999999999998</v>
      </c>
      <c r="N54" s="24">
        <v>9743.25</v>
      </c>
      <c r="O54" s="24">
        <v>6469.45</v>
      </c>
      <c r="P54" s="24">
        <v>16212.7</v>
      </c>
      <c r="Q54" s="24">
        <v>183.6</v>
      </c>
      <c r="R54" s="23">
        <v>10425.799999999999</v>
      </c>
      <c r="S54" s="23">
        <v>8818.92</v>
      </c>
      <c r="T54" s="23">
        <v>18891.919999999998</v>
      </c>
      <c r="U54" s="23">
        <v>352.8</v>
      </c>
    </row>
    <row r="55" spans="1:21" x14ac:dyDescent="0.25">
      <c r="A55" s="39"/>
      <c r="B55" s="23" t="s">
        <v>29</v>
      </c>
      <c r="C55" s="23"/>
      <c r="D55" s="23" t="s">
        <v>66</v>
      </c>
      <c r="E55" s="23" t="s">
        <v>81</v>
      </c>
      <c r="F55" s="24">
        <v>23062.55</v>
      </c>
      <c r="G55" s="24">
        <v>3252.45</v>
      </c>
      <c r="H55" s="24">
        <f t="shared" si="16"/>
        <v>26315</v>
      </c>
      <c r="I55" s="24">
        <v>969.6</v>
      </c>
      <c r="J55" s="24">
        <v>28157.32</v>
      </c>
      <c r="K55" s="24">
        <v>7432.3</v>
      </c>
      <c r="L55" s="24">
        <f t="shared" si="15"/>
        <v>35589.620000000003</v>
      </c>
      <c r="M55" s="24">
        <v>1100.7</v>
      </c>
      <c r="N55" s="24">
        <v>19226.900000000001</v>
      </c>
      <c r="O55" s="24">
        <v>9993.4</v>
      </c>
      <c r="P55" s="24">
        <v>29220.3</v>
      </c>
      <c r="Q55" s="24">
        <v>567.1</v>
      </c>
      <c r="R55" s="23">
        <v>28174.9</v>
      </c>
      <c r="S55" s="23">
        <v>11951.85</v>
      </c>
      <c r="T55" s="23">
        <v>38718.6</v>
      </c>
      <c r="U55" s="23">
        <v>1408.15</v>
      </c>
    </row>
    <row r="56" spans="1:21" x14ac:dyDescent="0.25">
      <c r="A56" s="39"/>
      <c r="B56" s="23" t="s">
        <v>29</v>
      </c>
      <c r="C56" s="37">
        <v>45776</v>
      </c>
      <c r="D56" s="35">
        <v>1610</v>
      </c>
      <c r="E56" s="23" t="s">
        <v>82</v>
      </c>
      <c r="F56" s="24">
        <v>11262.67</v>
      </c>
      <c r="G56" s="24"/>
      <c r="H56" s="24">
        <f t="shared" si="16"/>
        <v>11262.67</v>
      </c>
      <c r="I56" s="24">
        <v>1379.55</v>
      </c>
      <c r="J56" s="24">
        <v>11696.17</v>
      </c>
      <c r="K56" s="24">
        <v>0</v>
      </c>
      <c r="L56" s="24">
        <f t="shared" si="15"/>
        <v>11696.17</v>
      </c>
      <c r="M56" s="24">
        <v>1055.75</v>
      </c>
      <c r="N56" s="24">
        <v>8386.7900000000009</v>
      </c>
      <c r="O56" s="24">
        <v>43.5</v>
      </c>
      <c r="P56" s="24">
        <v>8430.2900000000009</v>
      </c>
      <c r="Q56" s="24">
        <v>418.55</v>
      </c>
      <c r="R56" s="23">
        <v>2976.97</v>
      </c>
      <c r="S56" s="23">
        <v>0</v>
      </c>
      <c r="T56" s="23">
        <v>2846.27</v>
      </c>
      <c r="U56" s="23">
        <v>130.69999999999999</v>
      </c>
    </row>
    <row r="57" spans="1:21" x14ac:dyDescent="0.25">
      <c r="A57" s="39"/>
      <c r="B57" s="23" t="s">
        <v>29</v>
      </c>
      <c r="C57" s="37">
        <v>44791</v>
      </c>
      <c r="D57" s="23" t="s">
        <v>80</v>
      </c>
      <c r="E57" s="23" t="s">
        <v>81</v>
      </c>
      <c r="F57" s="24">
        <v>15677.25</v>
      </c>
      <c r="G57" s="24">
        <v>3487.2</v>
      </c>
      <c r="H57" s="24">
        <f t="shared" si="16"/>
        <v>19164.45</v>
      </c>
      <c r="I57" s="24">
        <v>850.75</v>
      </c>
      <c r="J57" s="24">
        <v>24565</v>
      </c>
      <c r="K57" s="24">
        <v>1103.55</v>
      </c>
      <c r="L57" s="24">
        <f t="shared" si="15"/>
        <v>25668.55</v>
      </c>
      <c r="M57" s="24">
        <v>863</v>
      </c>
      <c r="N57" s="24">
        <v>14583.5</v>
      </c>
      <c r="O57" s="24">
        <v>89.4</v>
      </c>
      <c r="P57" s="24">
        <v>14672.9</v>
      </c>
      <c r="Q57" s="24">
        <v>277.66000000000003</v>
      </c>
      <c r="R57" s="23">
        <v>5121.3</v>
      </c>
      <c r="S57" s="23">
        <v>0</v>
      </c>
      <c r="T57" s="23">
        <v>5007.3999999999996</v>
      </c>
      <c r="U57" s="23">
        <v>113.9</v>
      </c>
    </row>
    <row r="58" spans="1:21" x14ac:dyDescent="0.25">
      <c r="A58" s="39"/>
      <c r="B58" s="23" t="s">
        <v>11</v>
      </c>
      <c r="C58" s="23"/>
      <c r="D58" s="23" t="s">
        <v>55</v>
      </c>
      <c r="E58" s="23" t="s">
        <v>82</v>
      </c>
      <c r="F58" s="24">
        <v>12107.5</v>
      </c>
      <c r="G58" s="24">
        <v>5076.8999999999996</v>
      </c>
      <c r="H58" s="24">
        <f t="shared" si="16"/>
        <v>17184.400000000001</v>
      </c>
      <c r="I58" s="24">
        <v>1006.36</v>
      </c>
      <c r="J58" s="24">
        <v>17966.099999999999</v>
      </c>
      <c r="K58" s="24">
        <v>8560.9</v>
      </c>
      <c r="L58" s="24">
        <f t="shared" si="15"/>
        <v>26527</v>
      </c>
      <c r="M58" s="24">
        <v>1118.0999999999999</v>
      </c>
      <c r="N58" s="24">
        <v>9196.15</v>
      </c>
      <c r="O58" s="24">
        <v>9011.1</v>
      </c>
      <c r="P58" s="24">
        <v>18207.25</v>
      </c>
      <c r="Q58" s="24">
        <v>680.5</v>
      </c>
      <c r="R58" s="23">
        <v>10258.799999999999</v>
      </c>
      <c r="S58" s="23">
        <v>9151.6200000000008</v>
      </c>
      <c r="T58" s="23">
        <v>18682.62</v>
      </c>
      <c r="U58" s="23">
        <v>727.8</v>
      </c>
    </row>
    <row r="59" spans="1:21" x14ac:dyDescent="0.25">
      <c r="A59" s="39"/>
      <c r="B59" s="23" t="s">
        <v>11</v>
      </c>
      <c r="C59" s="23"/>
      <c r="D59" s="23" t="s">
        <v>58</v>
      </c>
      <c r="E59" s="23" t="s">
        <v>81</v>
      </c>
      <c r="F59" s="24">
        <v>8335.4500000000007</v>
      </c>
      <c r="G59" s="24">
        <v>1703.25</v>
      </c>
      <c r="H59" s="24">
        <f t="shared" si="16"/>
        <v>10038.700000000001</v>
      </c>
      <c r="I59" s="24">
        <v>244.05</v>
      </c>
      <c r="J59" s="24">
        <v>10596.74</v>
      </c>
      <c r="K59" s="24">
        <v>2653.7</v>
      </c>
      <c r="L59" s="24">
        <f t="shared" si="15"/>
        <v>13250.439999999999</v>
      </c>
      <c r="M59" s="24">
        <v>401.3</v>
      </c>
      <c r="N59" s="24">
        <v>8870.15</v>
      </c>
      <c r="O59" s="24">
        <v>2869.5</v>
      </c>
      <c r="P59" s="24">
        <v>11739.65</v>
      </c>
      <c r="Q59" s="24">
        <v>217</v>
      </c>
      <c r="R59" s="23">
        <v>8187.8</v>
      </c>
      <c r="S59" s="23">
        <v>3255.6</v>
      </c>
      <c r="T59" s="23">
        <v>11231</v>
      </c>
      <c r="U59" s="23">
        <v>212.4</v>
      </c>
    </row>
    <row r="60" spans="1:21" x14ac:dyDescent="0.25">
      <c r="A60" s="39"/>
      <c r="B60" s="23" t="s">
        <v>11</v>
      </c>
      <c r="C60" s="23"/>
      <c r="D60" s="23" t="s">
        <v>63</v>
      </c>
      <c r="E60" s="23" t="s">
        <v>81</v>
      </c>
      <c r="F60" s="24">
        <v>26575.95</v>
      </c>
      <c r="G60" s="24">
        <v>3314.5</v>
      </c>
      <c r="H60" s="24">
        <f t="shared" si="16"/>
        <v>29890.45</v>
      </c>
      <c r="I60" s="24">
        <v>1130.5999999999999</v>
      </c>
      <c r="J60" s="24">
        <v>38628.9</v>
      </c>
      <c r="K60" s="24">
        <v>5129.6000000000004</v>
      </c>
      <c r="L60" s="24">
        <f t="shared" si="15"/>
        <v>43758.5</v>
      </c>
      <c r="M60" s="24">
        <v>1293.4000000000001</v>
      </c>
      <c r="N60" s="24">
        <v>27760.7</v>
      </c>
      <c r="O60" s="24">
        <v>5751.4</v>
      </c>
      <c r="P60" s="24">
        <v>33512.1</v>
      </c>
      <c r="Q60" s="24">
        <v>1094.6600000000001</v>
      </c>
      <c r="R60" s="23">
        <v>31279.7</v>
      </c>
      <c r="S60" s="23">
        <v>6697.3</v>
      </c>
      <c r="T60" s="23">
        <v>36943.5</v>
      </c>
      <c r="U60" s="23">
        <v>1033.5</v>
      </c>
    </row>
    <row r="61" spans="1:21" x14ac:dyDescent="0.25">
      <c r="A61" s="39"/>
      <c r="B61" s="23" t="s">
        <v>31</v>
      </c>
      <c r="C61" s="23"/>
      <c r="D61" s="23" t="s">
        <v>62</v>
      </c>
      <c r="E61" s="23" t="s">
        <v>82</v>
      </c>
      <c r="F61" s="24"/>
      <c r="G61" s="24">
        <v>1011</v>
      </c>
      <c r="H61" s="24">
        <f t="shared" si="16"/>
        <v>1011</v>
      </c>
      <c r="I61" s="24"/>
      <c r="J61" s="24">
        <v>0</v>
      </c>
      <c r="K61" s="24">
        <v>1564.75</v>
      </c>
      <c r="L61" s="24">
        <f t="shared" si="15"/>
        <v>1564.75</v>
      </c>
      <c r="M61" s="24" t="s">
        <v>85</v>
      </c>
      <c r="N61" s="24">
        <v>912.32</v>
      </c>
      <c r="O61" s="24">
        <v>1240.6500000000001</v>
      </c>
      <c r="P61" s="24">
        <v>2152.9699999999998</v>
      </c>
      <c r="Q61" s="24">
        <v>23.6</v>
      </c>
      <c r="R61" s="23">
        <v>67.3</v>
      </c>
      <c r="S61" s="23">
        <v>894.3</v>
      </c>
      <c r="T61" s="23">
        <v>961.6</v>
      </c>
      <c r="U61" s="23">
        <v>0</v>
      </c>
    </row>
    <row r="62" spans="1:21" x14ac:dyDescent="0.25">
      <c r="A62" s="39"/>
      <c r="B62" s="23" t="s">
        <v>26</v>
      </c>
      <c r="C62" s="23"/>
      <c r="D62" s="23" t="s">
        <v>51</v>
      </c>
      <c r="E62" s="23" t="s">
        <v>82</v>
      </c>
      <c r="F62" s="24">
        <v>4766.25</v>
      </c>
      <c r="G62" s="24">
        <v>2829.85</v>
      </c>
      <c r="H62" s="24">
        <f t="shared" si="16"/>
        <v>7596.1</v>
      </c>
      <c r="I62" s="24">
        <v>1028.3699999999999</v>
      </c>
      <c r="J62" s="24">
        <v>7351.4</v>
      </c>
      <c r="K62" s="24">
        <v>5250.35</v>
      </c>
      <c r="L62" s="24">
        <f t="shared" si="15"/>
        <v>12601.75</v>
      </c>
      <c r="M62" s="24">
        <v>627.70000000000005</v>
      </c>
      <c r="N62" s="24">
        <v>2574.3000000000002</v>
      </c>
      <c r="O62" s="24">
        <v>3078.35</v>
      </c>
      <c r="P62" s="24">
        <v>5652.65</v>
      </c>
      <c r="Q62" s="24">
        <v>278.5</v>
      </c>
      <c r="R62" s="23">
        <v>1432.3</v>
      </c>
      <c r="S62" s="23">
        <v>2830</v>
      </c>
      <c r="T62" s="23">
        <v>4073.15</v>
      </c>
      <c r="U62" s="23">
        <v>189.15</v>
      </c>
    </row>
    <row r="63" spans="1:21" x14ac:dyDescent="0.25">
      <c r="A63" s="39"/>
      <c r="B63" s="23" t="s">
        <v>26</v>
      </c>
      <c r="C63" s="23"/>
      <c r="D63" s="23" t="s">
        <v>70</v>
      </c>
      <c r="E63" s="23" t="s">
        <v>81</v>
      </c>
      <c r="F63" s="24">
        <v>4929.95</v>
      </c>
      <c r="G63" s="24">
        <v>1360.5</v>
      </c>
      <c r="H63" s="24">
        <f t="shared" si="16"/>
        <v>6290.45</v>
      </c>
      <c r="I63" s="24">
        <v>445.85</v>
      </c>
      <c r="J63" s="24">
        <v>8347.35</v>
      </c>
      <c r="K63" s="24">
        <v>2740.75</v>
      </c>
      <c r="L63" s="24">
        <f t="shared" si="15"/>
        <v>11088.1</v>
      </c>
      <c r="M63" s="24">
        <v>428.9</v>
      </c>
      <c r="N63" s="24">
        <v>3857.65</v>
      </c>
      <c r="O63" s="24">
        <v>1835.55</v>
      </c>
      <c r="P63" s="24">
        <v>5693.2</v>
      </c>
      <c r="Q63" s="24">
        <v>326.75</v>
      </c>
      <c r="R63" s="23">
        <v>2635.9</v>
      </c>
      <c r="S63" s="23">
        <v>1571</v>
      </c>
      <c r="T63" s="23">
        <v>3955.2</v>
      </c>
      <c r="U63" s="23">
        <v>251.7</v>
      </c>
    </row>
    <row r="64" spans="1:21" x14ac:dyDescent="0.25">
      <c r="A64" s="39"/>
      <c r="B64" s="23" t="s">
        <v>22</v>
      </c>
      <c r="C64" s="23"/>
      <c r="D64" s="23" t="s">
        <v>46</v>
      </c>
      <c r="E64" s="23" t="s">
        <v>82</v>
      </c>
      <c r="F64" s="24"/>
      <c r="G64" s="24">
        <v>654.75</v>
      </c>
      <c r="H64" s="24">
        <f t="shared" si="16"/>
        <v>654.75</v>
      </c>
      <c r="I64" s="24"/>
      <c r="J64" s="24">
        <v>0</v>
      </c>
      <c r="K64" s="24">
        <v>1325.05</v>
      </c>
      <c r="L64" s="24">
        <f t="shared" si="15"/>
        <v>1325.05</v>
      </c>
      <c r="M64" s="24" t="s">
        <v>85</v>
      </c>
      <c r="N64" s="24">
        <v>345.45</v>
      </c>
      <c r="O64" s="24">
        <v>1237.7</v>
      </c>
      <c r="P64" s="24">
        <v>1583.15</v>
      </c>
      <c r="Q64" s="24">
        <v>0</v>
      </c>
      <c r="R64" s="23">
        <v>59.1</v>
      </c>
      <c r="S64" s="23">
        <v>661.05</v>
      </c>
      <c r="T64" s="23">
        <v>720.15</v>
      </c>
      <c r="U64" s="23">
        <v>0</v>
      </c>
    </row>
    <row r="65" spans="1:21" x14ac:dyDescent="0.25">
      <c r="A65" s="39"/>
      <c r="B65" s="23" t="s">
        <v>19</v>
      </c>
      <c r="C65" s="23"/>
      <c r="D65" s="23" t="s">
        <v>43</v>
      </c>
      <c r="E65" s="23" t="s">
        <v>82</v>
      </c>
      <c r="F65" s="24">
        <v>2052.4499999999998</v>
      </c>
      <c r="G65" s="24">
        <v>1102.7</v>
      </c>
      <c r="H65" s="24">
        <f t="shared" si="16"/>
        <v>3155.1499999999996</v>
      </c>
      <c r="I65" s="24">
        <v>26.75</v>
      </c>
      <c r="J65" s="24">
        <v>3451.5</v>
      </c>
      <c r="K65" s="24">
        <v>1411.05</v>
      </c>
      <c r="L65" s="24">
        <f t="shared" si="15"/>
        <v>4862.55</v>
      </c>
      <c r="M65" s="24">
        <v>17.649999999999999</v>
      </c>
      <c r="N65" s="24">
        <v>1628.05</v>
      </c>
      <c r="O65" s="24">
        <v>1358.55</v>
      </c>
      <c r="P65" s="24">
        <v>2986.6</v>
      </c>
      <c r="Q65" s="24">
        <v>19.149999999999999</v>
      </c>
      <c r="R65" s="23">
        <v>2017.7</v>
      </c>
      <c r="S65" s="23">
        <v>2036.1</v>
      </c>
      <c r="T65" s="23">
        <v>4046.25</v>
      </c>
      <c r="U65" s="23">
        <v>7.55</v>
      </c>
    </row>
    <row r="66" spans="1:21" x14ac:dyDescent="0.25">
      <c r="A66" s="39"/>
      <c r="B66" s="23" t="s">
        <v>24</v>
      </c>
      <c r="C66" s="23"/>
      <c r="D66" s="23" t="s">
        <v>48</v>
      </c>
      <c r="E66" s="23" t="s">
        <v>82</v>
      </c>
      <c r="F66" s="24">
        <v>3854.15</v>
      </c>
      <c r="G66" s="24">
        <v>1793.6</v>
      </c>
      <c r="H66" s="24">
        <f t="shared" si="16"/>
        <v>5647.75</v>
      </c>
      <c r="I66" s="24">
        <v>1004.8</v>
      </c>
      <c r="J66" s="24">
        <v>6133.5</v>
      </c>
      <c r="K66" s="24">
        <v>3685.25</v>
      </c>
      <c r="L66" s="24">
        <f t="shared" si="15"/>
        <v>9818.75</v>
      </c>
      <c r="M66" s="24">
        <v>1081.75</v>
      </c>
      <c r="N66" s="24">
        <v>3087.45</v>
      </c>
      <c r="O66" s="24">
        <v>3431.95</v>
      </c>
      <c r="P66" s="24">
        <v>6519.4</v>
      </c>
      <c r="Q66" s="24">
        <v>335.68</v>
      </c>
      <c r="R66" s="23">
        <v>2023.4</v>
      </c>
      <c r="S66" s="23">
        <v>2899.15</v>
      </c>
      <c r="T66" s="23">
        <v>4524.6499999999996</v>
      </c>
      <c r="U66" s="23">
        <v>397.9</v>
      </c>
    </row>
    <row r="67" spans="1:21" x14ac:dyDescent="0.25">
      <c r="A67" s="39"/>
      <c r="B67" s="23" t="s">
        <v>24</v>
      </c>
      <c r="C67" s="23"/>
      <c r="D67" s="23" t="s">
        <v>65</v>
      </c>
      <c r="E67" s="23" t="s">
        <v>81</v>
      </c>
      <c r="F67" s="24">
        <v>11023.55</v>
      </c>
      <c r="G67" s="24">
        <v>2558.85</v>
      </c>
      <c r="H67" s="24">
        <f t="shared" si="16"/>
        <v>13582.4</v>
      </c>
      <c r="I67" s="24">
        <v>521.70000000000005</v>
      </c>
      <c r="J67" s="24">
        <v>18735.849999999999</v>
      </c>
      <c r="K67" s="24">
        <v>4277.5200000000004</v>
      </c>
      <c r="L67" s="24">
        <f t="shared" si="15"/>
        <v>23013.37</v>
      </c>
      <c r="M67" s="24" t="s">
        <v>88</v>
      </c>
      <c r="N67" s="24">
        <v>9426.0499999999993</v>
      </c>
      <c r="O67" s="24">
        <v>4743.45</v>
      </c>
      <c r="P67" s="24">
        <v>14169.5</v>
      </c>
      <c r="Q67" s="24">
        <v>251.85</v>
      </c>
      <c r="R67" s="23">
        <v>6731.4</v>
      </c>
      <c r="S67" s="23">
        <v>4619.57</v>
      </c>
      <c r="T67" s="23">
        <v>11126.02</v>
      </c>
      <c r="U67" s="23">
        <v>224.95</v>
      </c>
    </row>
    <row r="68" spans="1:21" x14ac:dyDescent="0.25">
      <c r="A68" s="40"/>
      <c r="B68" s="23" t="s">
        <v>112</v>
      </c>
      <c r="C68" s="23"/>
      <c r="D68" s="35">
        <v>494</v>
      </c>
      <c r="E68" s="23" t="s">
        <v>82</v>
      </c>
      <c r="F68" s="24"/>
      <c r="G68" s="24">
        <v>451.95</v>
      </c>
      <c r="H68" s="24">
        <f t="shared" si="16"/>
        <v>451.95</v>
      </c>
      <c r="I68" s="24"/>
      <c r="J68" s="24"/>
      <c r="K68" s="24"/>
      <c r="L68" s="24"/>
      <c r="M68" s="24"/>
      <c r="N68" s="24"/>
      <c r="O68" s="24"/>
      <c r="P68" s="24"/>
      <c r="Q68" s="24"/>
      <c r="R68" s="23"/>
      <c r="S68" s="23"/>
      <c r="T68" s="23"/>
      <c r="U68" s="23"/>
    </row>
    <row r="69" spans="1:21" x14ac:dyDescent="0.25">
      <c r="E69" s="7" t="s">
        <v>93</v>
      </c>
      <c r="F69" s="9">
        <f>SUM(F46:F68)</f>
        <v>157539.01999999999</v>
      </c>
      <c r="G69" s="9">
        <f>SUM(G46:G68)</f>
        <v>46562.599999999991</v>
      </c>
      <c r="H69" s="9">
        <f>SUM(H46:H68)</f>
        <v>204101.62000000002</v>
      </c>
      <c r="I69" s="9">
        <f>SUM(I46:I68)</f>
        <v>11474.960000000001</v>
      </c>
      <c r="J69" s="9">
        <f t="shared" ref="J69:U69" si="17">SUM(J46:J67)</f>
        <v>211960.04</v>
      </c>
      <c r="K69" s="9">
        <f t="shared" si="17"/>
        <v>69547.81</v>
      </c>
      <c r="L69" s="9">
        <f t="shared" si="17"/>
        <v>281507.84999999998</v>
      </c>
      <c r="M69" s="9">
        <f t="shared" si="17"/>
        <v>11838.529999999999</v>
      </c>
      <c r="N69" s="9">
        <f t="shared" si="17"/>
        <v>127785.68</v>
      </c>
      <c r="O69" s="9">
        <f t="shared" si="17"/>
        <v>69104.600000000006</v>
      </c>
      <c r="P69" s="9">
        <f t="shared" si="17"/>
        <v>196890.28</v>
      </c>
      <c r="Q69" s="9">
        <f t="shared" si="17"/>
        <v>6425.9900000000007</v>
      </c>
      <c r="R69" s="9">
        <f t="shared" si="17"/>
        <v>123555.25</v>
      </c>
      <c r="S69" s="9">
        <f t="shared" si="17"/>
        <v>78959.81</v>
      </c>
      <c r="T69" s="9">
        <f t="shared" si="17"/>
        <v>195352.66</v>
      </c>
      <c r="U69" s="9">
        <f t="shared" si="17"/>
        <v>7162.3999999999987</v>
      </c>
    </row>
    <row r="70" spans="1:21" x14ac:dyDescent="0.25">
      <c r="R70" s="5"/>
    </row>
    <row r="72" spans="1:21" ht="30" x14ac:dyDescent="0.25">
      <c r="A72" s="33" t="s">
        <v>108</v>
      </c>
      <c r="B72" s="27" t="s">
        <v>95</v>
      </c>
      <c r="C72" s="27"/>
      <c r="D72" s="27">
        <v>526</v>
      </c>
      <c r="E72" s="27" t="s">
        <v>82</v>
      </c>
      <c r="F72" s="28">
        <v>1503.91</v>
      </c>
      <c r="G72" s="28">
        <v>2765</v>
      </c>
      <c r="H72" s="28">
        <f>+G72+F72</f>
        <v>4268.91</v>
      </c>
      <c r="I72" s="28">
        <v>0.8</v>
      </c>
      <c r="J72" s="28">
        <v>1686.55</v>
      </c>
      <c r="K72" s="28">
        <v>3916.85</v>
      </c>
      <c r="L72" s="28">
        <f>SUM(J72:K72)</f>
        <v>5603.4</v>
      </c>
      <c r="M72" s="28">
        <v>0</v>
      </c>
      <c r="N72" s="28">
        <v>1048.1500000000001</v>
      </c>
      <c r="O72" s="28">
        <v>2818.05</v>
      </c>
      <c r="P72" s="28">
        <f>SUM(N72:O72)</f>
        <v>3866.2000000000003</v>
      </c>
      <c r="Q72" s="28">
        <v>-1.6</v>
      </c>
      <c r="R72" s="28">
        <v>1040.8</v>
      </c>
      <c r="S72" s="28">
        <v>4546.5</v>
      </c>
      <c r="T72" s="28">
        <f>SUM(R72:S72)</f>
        <v>5587.3</v>
      </c>
      <c r="U72" s="27"/>
    </row>
    <row r="73" spans="1:21" x14ac:dyDescent="0.25">
      <c r="A73" s="26"/>
      <c r="B73" s="27" t="s">
        <v>95</v>
      </c>
      <c r="C73" s="27"/>
      <c r="D73" s="27">
        <v>835</v>
      </c>
      <c r="E73" s="27" t="s">
        <v>81</v>
      </c>
      <c r="F73" s="28">
        <v>3054.95</v>
      </c>
      <c r="G73" s="28">
        <v>2042</v>
      </c>
      <c r="H73" s="28">
        <f>+G73+F73</f>
        <v>5096.95</v>
      </c>
      <c r="I73" s="28"/>
      <c r="J73" s="28">
        <v>2739.25</v>
      </c>
      <c r="K73" s="28">
        <v>2873.6</v>
      </c>
      <c r="L73" s="28">
        <f>SUM(J73:K73)</f>
        <v>5612.85</v>
      </c>
      <c r="M73" s="28">
        <v>0</v>
      </c>
      <c r="N73" s="28">
        <v>3255.7</v>
      </c>
      <c r="O73" s="28">
        <v>2067.6999999999998</v>
      </c>
      <c r="P73" s="28">
        <f>SUM(N73:O73)</f>
        <v>5323.4</v>
      </c>
      <c r="Q73" s="28">
        <v>-25.25</v>
      </c>
      <c r="R73" s="28">
        <v>2575.4</v>
      </c>
      <c r="S73" s="28">
        <v>3345.1</v>
      </c>
      <c r="T73" s="28">
        <f>SUM(R73:S73)</f>
        <v>5920.5</v>
      </c>
      <c r="U73" s="27"/>
    </row>
    <row r="74" spans="1:21" x14ac:dyDescent="0.25">
      <c r="E74" s="7" t="s">
        <v>93</v>
      </c>
      <c r="F74" s="9">
        <f>SUM(F72:F73)</f>
        <v>4558.8599999999997</v>
      </c>
      <c r="G74" s="9">
        <f>SUM(G72:G73)</f>
        <v>4807</v>
      </c>
      <c r="H74" s="9">
        <f>SUM(H72:H73)</f>
        <v>9365.86</v>
      </c>
      <c r="I74" s="9">
        <f>SUM(I72:I73)</f>
        <v>0.8</v>
      </c>
      <c r="J74" s="9">
        <f>SUM(J72:J73)</f>
        <v>4425.8</v>
      </c>
      <c r="K74" s="9">
        <f t="shared" ref="K74:M74" si="18">SUM(K72:K73)</f>
        <v>6790.45</v>
      </c>
      <c r="L74" s="9">
        <f t="shared" si="18"/>
        <v>11216.25</v>
      </c>
      <c r="M74" s="9">
        <f t="shared" si="18"/>
        <v>0</v>
      </c>
      <c r="N74" s="9">
        <f>SUM(N72:N73)</f>
        <v>4303.8500000000004</v>
      </c>
      <c r="O74" s="9">
        <f t="shared" ref="O74:P74" si="19">SUM(O72:O73)</f>
        <v>4885.75</v>
      </c>
      <c r="P74" s="9">
        <f t="shared" si="19"/>
        <v>9189.6</v>
      </c>
      <c r="Q74" s="9">
        <f>SUM(Q72:Q73)</f>
        <v>-26.85</v>
      </c>
      <c r="R74" s="9">
        <f t="shared" ref="R74" si="20">SUM(R72:R73)</f>
        <v>3616.2</v>
      </c>
      <c r="S74" s="9">
        <f t="shared" ref="S74" si="21">SUM(S72:S73)</f>
        <v>7891.6</v>
      </c>
      <c r="T74" s="9">
        <f t="shared" ref="T74" si="22">SUM(T72:T73)</f>
        <v>11507.8</v>
      </c>
      <c r="U74" s="9">
        <f t="shared" ref="U74" si="23">SUM(U72:U73)</f>
        <v>0</v>
      </c>
    </row>
  </sheetData>
  <sortState xmlns:xlrd2="http://schemas.microsoft.com/office/spreadsheetml/2017/richdata2" ref="A46:Q69">
    <sortCondition ref="B46:B69"/>
  </sortState>
  <mergeCells count="10">
    <mergeCell ref="A1:E1"/>
    <mergeCell ref="J4:M4"/>
    <mergeCell ref="N4:Q4"/>
    <mergeCell ref="A6:A12"/>
    <mergeCell ref="A23:A29"/>
    <mergeCell ref="A46:A68"/>
    <mergeCell ref="R4:U4"/>
    <mergeCell ref="A32:A35"/>
    <mergeCell ref="A38:A43"/>
    <mergeCell ref="F4:I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Données_financières_2022_2025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DERER Jonathan</dc:creator>
  <cp:lastModifiedBy>CHARLES Sabrina</cp:lastModifiedBy>
  <cp:lastPrinted>2025-11-17T09:48:38Z</cp:lastPrinted>
  <dcterms:created xsi:type="dcterms:W3CDTF">2025-10-10T13:36:55Z</dcterms:created>
  <dcterms:modified xsi:type="dcterms:W3CDTF">2026-02-27T17:24:40Z</dcterms:modified>
</cp:coreProperties>
</file>